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00" firstSheet="13" activeTab="13"/>
  </bookViews>
  <sheets>
    <sheet name="77.05.602_23.608корр" sheetId="1" state="hidden" r:id="rId1"/>
    <sheet name="77.05.604проект" sheetId="2" state="hidden" r:id="rId2"/>
    <sheet name="77.10.608проект" sheetId="5" state="hidden" r:id="rId3"/>
    <sheet name="77.03.610проект" sheetId="6" state="hidden" r:id="rId4"/>
    <sheet name="77.01.615проект" sheetId="8" state="hidden" r:id="rId5"/>
    <sheet name="77.23.605_23.600проект" sheetId="9" state="hidden" r:id="rId6"/>
    <sheet name="77.11.713-1проект" sheetId="19" state="hidden" r:id="rId7"/>
    <sheet name="77.24.628проект" sheetId="25" state="hidden" r:id="rId8"/>
    <sheet name="77.01.614 корр" sheetId="27" state="hidden" r:id="rId9"/>
    <sheet name="77.01.614" sheetId="45" state="hidden" r:id="rId10"/>
    <sheet name="77.03.608проект" sheetId="28" state="hidden" r:id="rId11"/>
    <sheet name="77.24.647проект" sheetId="32" state="hidden" r:id="rId12"/>
    <sheet name="77.03.612проект" sheetId="35" state="hidden" r:id="rId13"/>
    <sheet name="77.14.608" sheetId="51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51" l="1"/>
  <c r="C25" i="51"/>
  <c r="C24" i="51"/>
  <c r="H16" i="51"/>
  <c r="F17" i="51" s="1"/>
  <c r="H17" i="51" s="1"/>
  <c r="F18" i="51" s="1"/>
  <c r="H18" i="51" s="1"/>
  <c r="F19" i="51" s="1"/>
  <c r="H19" i="51" s="1"/>
  <c r="F20" i="51" s="1"/>
  <c r="H20" i="51" s="1"/>
  <c r="F21" i="51" s="1"/>
  <c r="H21" i="51" s="1"/>
  <c r="C10" i="51"/>
  <c r="C23" i="51" l="1"/>
  <c r="C32" i="8" l="1"/>
  <c r="C33" i="45" l="1"/>
  <c r="C31" i="45"/>
  <c r="C30" i="45"/>
  <c r="C29" i="45" s="1"/>
  <c r="C32" i="45" s="1"/>
  <c r="F21" i="45"/>
  <c r="H21" i="45" s="1"/>
  <c r="F22" i="45" s="1"/>
  <c r="H22" i="45" s="1"/>
  <c r="F23" i="45" s="1"/>
  <c r="H23" i="45" s="1"/>
  <c r="F24" i="45" s="1"/>
  <c r="H24" i="45" s="1"/>
  <c r="F25" i="45" s="1"/>
  <c r="H25" i="45" s="1"/>
  <c r="F26" i="45" s="1"/>
  <c r="H26" i="45" s="1"/>
  <c r="F27" i="45" s="1"/>
  <c r="C14" i="45"/>
  <c r="C34" i="8" l="1"/>
  <c r="C14" i="28" l="1"/>
  <c r="C30" i="28"/>
  <c r="F21" i="28"/>
  <c r="H21" i="28" s="1"/>
  <c r="F22" i="28" s="1"/>
  <c r="F22" i="19"/>
  <c r="C37" i="9"/>
  <c r="F21" i="8"/>
  <c r="F21" i="1" l="1"/>
  <c r="C40" i="35" l="1"/>
  <c r="C38" i="35"/>
  <c r="C37" i="35"/>
  <c r="F21" i="35"/>
  <c r="H21" i="35" s="1"/>
  <c r="F22" i="35" s="1"/>
  <c r="H22" i="35" s="1"/>
  <c r="F23" i="35" s="1"/>
  <c r="H23" i="35" s="1"/>
  <c r="F24" i="35" s="1"/>
  <c r="H24" i="35" s="1"/>
  <c r="F25" i="35" s="1"/>
  <c r="H25" i="35" s="1"/>
  <c r="F26" i="35" s="1"/>
  <c r="H26" i="35" s="1"/>
  <c r="F27" i="35" s="1"/>
  <c r="H27" i="35" s="1"/>
  <c r="F28" i="35" s="1"/>
  <c r="H28" i="35" s="1"/>
  <c r="F29" i="35" s="1"/>
  <c r="C14" i="35"/>
  <c r="G14" i="35" s="1"/>
  <c r="H29" i="35" l="1"/>
  <c r="C36" i="35"/>
  <c r="C39" i="35" s="1"/>
  <c r="F30" i="35" l="1"/>
  <c r="H30" i="35" s="1"/>
  <c r="F31" i="35" l="1"/>
  <c r="H31" i="35" s="1"/>
  <c r="D32" i="32"/>
  <c r="D30" i="32"/>
  <c r="D29" i="32"/>
  <c r="D28" i="32" s="1"/>
  <c r="D31" i="32" s="1"/>
  <c r="F21" i="32"/>
  <c r="H21" i="32" s="1"/>
  <c r="F22" i="32" s="1"/>
  <c r="H22" i="32" s="1"/>
  <c r="F23" i="32" s="1"/>
  <c r="H23" i="32" s="1"/>
  <c r="F24" i="32" s="1"/>
  <c r="H24" i="32" s="1"/>
  <c r="F25" i="32" s="1"/>
  <c r="H25" i="32" s="1"/>
  <c r="F26" i="32" s="1"/>
  <c r="C14" i="32"/>
  <c r="F32" i="35" l="1"/>
  <c r="H32" i="35" s="1"/>
  <c r="F33" i="35" l="1"/>
  <c r="H33" i="35" s="1"/>
  <c r="F34" i="35" s="1"/>
  <c r="C28" i="28"/>
  <c r="C27" i="28"/>
  <c r="H22" i="28"/>
  <c r="G14" i="28"/>
  <c r="F23" i="28" l="1"/>
  <c r="H23" i="28" s="1"/>
  <c r="F24" i="28" s="1"/>
  <c r="C26" i="28"/>
  <c r="C29" i="28" s="1"/>
  <c r="C33" i="27"/>
  <c r="C31" i="27" s="1"/>
  <c r="C30" i="27"/>
  <c r="F21" i="27"/>
  <c r="H21" i="27" s="1"/>
  <c r="C14" i="27"/>
  <c r="F22" i="27" l="1"/>
  <c r="H22" i="27" s="1"/>
  <c r="F23" i="27" s="1"/>
  <c r="H23" i="27" s="1"/>
  <c r="C29" i="27"/>
  <c r="C32" i="27" s="1"/>
  <c r="C37" i="25"/>
  <c r="C35" i="25" s="1"/>
  <c r="C34" i="25"/>
  <c r="F21" i="25"/>
  <c r="H21" i="25" s="1"/>
  <c r="F22" i="25" s="1"/>
  <c r="H22" i="25" s="1"/>
  <c r="F23" i="25" s="1"/>
  <c r="H23" i="25" s="1"/>
  <c r="F24" i="25" s="1"/>
  <c r="H24" i="25" s="1"/>
  <c r="F25" i="25" s="1"/>
  <c r="H25" i="25" s="1"/>
  <c r="F26" i="25" s="1"/>
  <c r="H26" i="25" s="1"/>
  <c r="C14" i="25"/>
  <c r="G14" i="25" s="1"/>
  <c r="F27" i="25" l="1"/>
  <c r="H27" i="25" s="1"/>
  <c r="F28" i="25" s="1"/>
  <c r="H28" i="25" s="1"/>
  <c r="F24" i="27"/>
  <c r="H24" i="27" s="1"/>
  <c r="F25" i="27" s="1"/>
  <c r="H25" i="27" s="1"/>
  <c r="F26" i="27" s="1"/>
  <c r="H26" i="27" s="1"/>
  <c r="F27" i="27" s="1"/>
  <c r="C33" i="25"/>
  <c r="C36" i="25" s="1"/>
  <c r="F29" i="25" l="1"/>
  <c r="H29" i="25" s="1"/>
  <c r="F30" i="25" s="1"/>
  <c r="C32" i="19" l="1"/>
  <c r="C30" i="19"/>
  <c r="C29" i="19"/>
  <c r="H22" i="19"/>
  <c r="F23" i="19" s="1"/>
  <c r="H23" i="19" s="1"/>
  <c r="F24" i="19" s="1"/>
  <c r="H24" i="19" s="1"/>
  <c r="F25" i="19" s="1"/>
  <c r="H25" i="19" s="1"/>
  <c r="F26" i="19" s="1"/>
  <c r="C15" i="19"/>
  <c r="C28" i="19" l="1"/>
  <c r="C31" i="19" s="1"/>
  <c r="C35" i="9" l="1"/>
  <c r="C34" i="9"/>
  <c r="F21" i="9"/>
  <c r="H21" i="9" s="1"/>
  <c r="F22" i="9" s="1"/>
  <c r="H22" i="9" s="1"/>
  <c r="F23" i="9" s="1"/>
  <c r="C14" i="9"/>
  <c r="G14" i="9" s="1"/>
  <c r="H23" i="9" l="1"/>
  <c r="F24" i="9" s="1"/>
  <c r="C33" i="9"/>
  <c r="C36" i="9" s="1"/>
  <c r="C31" i="8"/>
  <c r="H21" i="8"/>
  <c r="F22" i="8" s="1"/>
  <c r="H22" i="8" s="1"/>
  <c r="F23" i="8" s="1"/>
  <c r="H23" i="8" s="1"/>
  <c r="F24" i="8" s="1"/>
  <c r="H24" i="8" s="1"/>
  <c r="F25" i="8" s="1"/>
  <c r="H25" i="8" s="1"/>
  <c r="F26" i="8" s="1"/>
  <c r="H26" i="8" s="1"/>
  <c r="F27" i="8" s="1"/>
  <c r="H27" i="8" s="1"/>
  <c r="F28" i="8" s="1"/>
  <c r="C14" i="8"/>
  <c r="G14" i="8" s="1"/>
  <c r="H24" i="9" l="1"/>
  <c r="C30" i="8"/>
  <c r="C33" i="8" s="1"/>
  <c r="C31" i="6"/>
  <c r="C29" i="6"/>
  <c r="C28" i="6"/>
  <c r="A24" i="6"/>
  <c r="F21" i="6"/>
  <c r="H21" i="6" s="1"/>
  <c r="F22" i="6" s="1"/>
  <c r="H22" i="6" s="1"/>
  <c r="F23" i="6" s="1"/>
  <c r="H23" i="6" s="1"/>
  <c r="F24" i="6" s="1"/>
  <c r="A21" i="6"/>
  <c r="A22" i="6" s="1"/>
  <c r="C14" i="6"/>
  <c r="H25" i="9" l="1"/>
  <c r="F25" i="9"/>
  <c r="C27" i="6"/>
  <c r="C30" i="6" s="1"/>
  <c r="C31" i="5"/>
  <c r="C29" i="5"/>
  <c r="C28" i="5"/>
  <c r="F21" i="5"/>
  <c r="H21" i="5" s="1"/>
  <c r="F22" i="5" s="1"/>
  <c r="H22" i="5" s="1"/>
  <c r="F23" i="5" s="1"/>
  <c r="H23" i="5" s="1"/>
  <c r="F24" i="5" s="1"/>
  <c r="A21" i="5"/>
  <c r="C14" i="5"/>
  <c r="G14" i="5" s="1"/>
  <c r="F26" i="9" l="1"/>
  <c r="H26" i="9" s="1"/>
  <c r="F27" i="9" s="1"/>
  <c r="H27" i="9" s="1"/>
  <c r="F28" i="9" s="1"/>
  <c r="C27" i="5"/>
  <c r="C30" i="5" s="1"/>
  <c r="H28" i="9" l="1"/>
  <c r="F29" i="9" s="1"/>
  <c r="H29" i="9" l="1"/>
  <c r="F30" i="9" s="1"/>
  <c r="C35" i="2"/>
  <c r="C33" i="2"/>
  <c r="C32" i="2"/>
  <c r="A25" i="2"/>
  <c r="A26" i="2" s="1"/>
  <c r="A27" i="2" s="1"/>
  <c r="A28" i="2" s="1"/>
  <c r="F21" i="2"/>
  <c r="H21" i="2" s="1"/>
  <c r="F22" i="2" s="1"/>
  <c r="H22" i="2" s="1"/>
  <c r="F23" i="2" s="1"/>
  <c r="H23" i="2" s="1"/>
  <c r="F24" i="2" s="1"/>
  <c r="H24" i="2" s="1"/>
  <c r="F25" i="2" s="1"/>
  <c r="H25" i="2" s="1"/>
  <c r="F26" i="2" s="1"/>
  <c r="H26" i="2" s="1"/>
  <c r="F27" i="2" s="1"/>
  <c r="H27" i="2" s="1"/>
  <c r="F28" i="2" s="1"/>
  <c r="A21" i="2"/>
  <c r="A22" i="2" s="1"/>
  <c r="C14" i="2"/>
  <c r="G14" i="2" s="1"/>
  <c r="C31" i="2" l="1"/>
  <c r="C34" i="2" s="1"/>
  <c r="H30" i="9"/>
  <c r="F31" i="9" s="1"/>
  <c r="C37" i="1"/>
  <c r="C35" i="1" s="1"/>
  <c r="C34" i="1"/>
  <c r="H21" i="1"/>
  <c r="F22" i="1" s="1"/>
  <c r="H22" i="1" s="1"/>
  <c r="F23" i="1" s="1"/>
  <c r="H23" i="1" s="1"/>
  <c r="F24" i="1" s="1"/>
  <c r="H24" i="1" s="1"/>
  <c r="F25" i="1" s="1"/>
  <c r="H25" i="1" s="1"/>
  <c r="F26" i="1" s="1"/>
  <c r="H26" i="1" s="1"/>
  <c r="F27" i="1" s="1"/>
  <c r="H27" i="1" s="1"/>
  <c r="F28" i="1" s="1"/>
  <c r="H28" i="1" s="1"/>
  <c r="F29" i="1" s="1"/>
  <c r="H29" i="1" s="1"/>
  <c r="F30" i="1" s="1"/>
  <c r="H30" i="1" s="1"/>
  <c r="F31" i="1" s="1"/>
  <c r="C14" i="1"/>
  <c r="G14" i="1" s="1"/>
  <c r="C33" i="1" l="1"/>
  <c r="C36" i="1" s="1"/>
</calcChain>
</file>

<file path=xl/sharedStrings.xml><?xml version="1.0" encoding="utf-8"?>
<sst xmlns="http://schemas.openxmlformats.org/spreadsheetml/2006/main" count="1027" uniqueCount="247">
  <si>
    <t>СОГЛАСОВАНО</t>
  </si>
  <si>
    <t>УТВЕРЖДАЮ</t>
  </si>
  <si>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</si>
  <si>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</si>
  <si>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</si>
  <si>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</si>
  <si>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</si>
  <si>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</si>
  <si>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</si>
  <si>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r>
      <t>Наименование перевозчика:</t>
    </r>
    <r>
      <rPr>
        <i/>
        <sz val="11"/>
        <rFont val="Times New Roman"/>
        <family val="1"/>
        <charset val="204"/>
      </rPr>
      <t/>
    </r>
  </si>
  <si>
    <t>АТП ТГ № 1 КГА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</si>
  <si>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</si>
  <si>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</si>
  <si>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</si>
  <si>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</si>
  <si>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</si>
  <si>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</si>
  <si>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</si>
  <si>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</si>
  <si>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</si>
  <si>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</si>
  <si>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</si>
  <si>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</si>
  <si>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</si>
  <si>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</si>
  <si>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</si>
  <si>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</si>
  <si>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</si>
  <si>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ТГ № 1 КГА</t>
  </si>
  <si>
    <t>г. Москва, ул.Вагоноремонтная, д.23</t>
  </si>
  <si>
    <t>Пересменка водителей</t>
  </si>
  <si>
    <t>Выгрузка</t>
  </si>
  <si>
    <t>Перерыв</t>
  </si>
  <si>
    <t>обед</t>
  </si>
  <si>
    <t>деревня Шарапово, поселение Марушкинское, Москва</t>
  </si>
  <si>
    <t>Погрузка в ПЖДП при Казанском вокзале</t>
  </si>
  <si>
    <t>Москва, Краснпорудный переулок 7 стр 1</t>
  </si>
  <si>
    <t>Выгрузка/погрузка</t>
  </si>
  <si>
    <t>МОСКВА-ЯРОСЛАВСКИЙ ВОКЗАЛ ПЖДП</t>
  </si>
  <si>
    <t>Москва, ул. Краснопрудная д 3/5 стр 2</t>
  </si>
  <si>
    <t>МОСКВА МСП-3 ЦЕХ-1 МПКО-СЕВЕР</t>
  </si>
  <si>
    <t>МОСКВА, УЛ. ВАГОНОРЕМОНТНАЯ, Д.23</t>
  </si>
  <si>
    <t>Погрузка контейнеров в ЛЦ Внуково</t>
  </si>
  <si>
    <t>МР ЛЦ ВНУКОВО</t>
  </si>
  <si>
    <t>Придорожная улица, с4 деревня Шарапово, поселение Марушкинское, Москва</t>
  </si>
  <si>
    <t>Выгрузка контейнеров</t>
  </si>
  <si>
    <t>Обед. Перерыв</t>
  </si>
  <si>
    <t xml:space="preserve">МОСКВА, ПОСЕЛЕНИЕ МАРУШИНСКОЕ КВАРТАЛ 63 дв1с33 </t>
  </si>
  <si>
    <t>Погрузка контейнеров в МПКО-Восток</t>
  </si>
  <si>
    <t>МОСКВА, УЛ. ПЕРОВСКАЯ, Д.68</t>
  </si>
  <si>
    <t>Выгрузка контейнеров, погрузка контейнеров в Казанский ПЖДП</t>
  </si>
  <si>
    <t>Москва, Краснопрудный переулок 7 стр 1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</si>
  <si>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</si>
  <si>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</si>
  <si>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</si>
  <si>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</si>
  <si>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</si>
  <si>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СОГЛАСОВАНО:</t>
  </si>
  <si>
    <t>Начальник МР ЛЦ Внуково</t>
  </si>
  <si>
    <t>Д.В. Угольников</t>
  </si>
  <si>
    <t>Начальник ММСП-3</t>
  </si>
  <si>
    <t>О.С. Гребенкин</t>
  </si>
  <si>
    <t xml:space="preserve">Начальник ПЖДП при Казанском вокзале </t>
  </si>
  <si>
    <t>О.А. Демина</t>
  </si>
  <si>
    <t>Начальник ПЖДП при Павелецком вокзале</t>
  </si>
  <si>
    <t>И.В. Горохов</t>
  </si>
  <si>
    <t xml:space="preserve">Начальник ПЖДП при Ярославском вокзале </t>
  </si>
  <si>
    <t>П.В. Павленко</t>
  </si>
  <si>
    <t>Руководитель ООПСТ</t>
  </si>
  <si>
    <t>Ю.В. Пономарева</t>
  </si>
  <si>
    <t>Согласовано:                 А.Ю. Терехин</t>
  </si>
  <si>
    <t>Погрузка контейнеров в МПКО-Север</t>
  </si>
  <si>
    <t>Выгрузка контейнеров, погрузка контейнеров в МПКО-Восток</t>
  </si>
  <si>
    <t>Выгрузка контейнеров, погрузка контейнеров в МПКО-Север</t>
  </si>
  <si>
    <t xml:space="preserve">                                       _________2023г.</t>
  </si>
  <si>
    <t>Погрузка контейнеров в УДПП</t>
  </si>
  <si>
    <t>г. Москва, Варшавское ш, д.37</t>
  </si>
  <si>
    <t>МОСКВА, ВНУКОВО, 2-Я РЕЙСОВАЯ, Д.2А стр.1</t>
  </si>
  <si>
    <t>ШЕРЕМЕТЬЕВО АОПП</t>
  </si>
  <si>
    <t>ХИМКИ, АЭРОПОРТ ШЕРЕМЕТЬЕВО</t>
  </si>
  <si>
    <t>Начальник АОПП Шереметьево</t>
  </si>
  <si>
    <t>В.Е. Петров</t>
  </si>
  <si>
    <t xml:space="preserve"> ПЖДП ПРИ ЯРОСЛАВСКОМ ВОКЗАЛЕ</t>
  </si>
  <si>
    <t>г. Москва, ул. Вагоноремонтная, д.23</t>
  </si>
  <si>
    <t>МОСКОВСКИЙ АСЦ</t>
  </si>
  <si>
    <t>МО, пгт. ЛЬВОВСКИЙ, УЛ. МАГИСТРАЛЬНАЯ, Д.7</t>
  </si>
  <si>
    <t>МПКО-СЕВЕР</t>
  </si>
  <si>
    <t xml:space="preserve">Начальник МР АСЦ </t>
  </si>
  <si>
    <t>Г.М. Бушмакин</t>
  </si>
  <si>
    <t>Начальник ММСП № 3</t>
  </si>
  <si>
    <t>Контейнерный, паллеты, россыпь</t>
  </si>
  <si>
    <t xml:space="preserve"> ОПП при Белорусском вокзале</t>
  </si>
  <si>
    <t xml:space="preserve"> г. Москва, Смоленское направление РЖД, участок № 1</t>
  </si>
  <si>
    <t>УДПП (УКД № 4)</t>
  </si>
  <si>
    <t>ЛЦ ВНУКОВО-2</t>
  </si>
  <si>
    <t>выгрузка</t>
  </si>
  <si>
    <t>______________И.С. Иконников</t>
  </si>
  <si>
    <t>_________2024г.</t>
  </si>
  <si>
    <t>Москва, ул. Вагоноремонтная, д.23</t>
  </si>
  <si>
    <t>-</t>
  </si>
  <si>
    <t>МОСКВА-БЕЛОРУССКИЙ ВОКЗАЛ ОПП</t>
  </si>
  <si>
    <t>ЛЦ Внуково цех ЕМС</t>
  </si>
  <si>
    <t>Москва, пос. Марушинское, дер. Шарапово</t>
  </si>
  <si>
    <t>погрузка в ПЖДП при Ярославском вокзале</t>
  </si>
  <si>
    <t>Погрузка в АОПП Внуково</t>
  </si>
  <si>
    <t>Внуково АОПП</t>
  </si>
  <si>
    <t>Начальник ПЖДП при Ярославском вокзале</t>
  </si>
  <si>
    <t>А.В. Агапов</t>
  </si>
  <si>
    <t>И.О. Начальника АТП УФПС г.Москвы АО "Почта России"</t>
  </si>
  <si>
    <t xml:space="preserve">                 ______________</t>
  </si>
  <si>
    <t>Контейнеры, паллеты</t>
  </si>
  <si>
    <t xml:space="preserve"> МПКО-СЕВЕР</t>
  </si>
  <si>
    <t>Погрузка ПЖДП при Казанском вокзале</t>
  </si>
  <si>
    <t xml:space="preserve"> ПЖДП ПРИ КАЗАНСКОМ ВОКЗАЛЕ</t>
  </si>
  <si>
    <t>Выгрузка. Погрузка почты в ЛЦ Внуково цех ЕМС</t>
  </si>
  <si>
    <t>МПКО-ВОСТОК</t>
  </si>
  <si>
    <t>Выгрузка контейнеров 
Погрузка контейнеров в ЛЦ Внуково</t>
  </si>
  <si>
    <t>Начальник ЛЦ Внуково</t>
  </si>
  <si>
    <t xml:space="preserve">МАРШРУТ      </t>
  </si>
  <si>
    <t>контейнеры</t>
  </si>
  <si>
    <t>№ п/п</t>
  </si>
  <si>
    <t>В пути час. мин</t>
  </si>
  <si>
    <t>БЕЛОРУССКИЙ ОПП</t>
  </si>
  <si>
    <t>Погрузка</t>
  </si>
  <si>
    <t xml:space="preserve">РОССИЯ, МОСКВА, ПОСЕЛЕНИЕ МАРУШИНСКОЕ КВАРТАЛ 63 дв1с33 </t>
  </si>
  <si>
    <t>ДОМОДЕДОВО АОПП</t>
  </si>
  <si>
    <t xml:space="preserve"> </t>
  </si>
  <si>
    <t>Начальник АОПП Домодедово</t>
  </si>
  <si>
    <t>140960, ЛЬВОВСКИЙ, УЛ. МАГИСТРАЛЬНАЯ, Д.7</t>
  </si>
  <si>
    <t>104040, ХИМКИ, АЭРОПОРТ ШЕРЕМЕТЬЕВО,Шереметьевское шоссе, д.5</t>
  </si>
  <si>
    <t>Начальник МР АСЦ</t>
  </si>
  <si>
    <t>АОПП Шереметьево ЕМС</t>
  </si>
  <si>
    <t>130980, ХИМКИ, АЭРОПОРТ ШЕРЕМЕТЬЕВО,Шереметьевское шоссе, д.5</t>
  </si>
  <si>
    <t xml:space="preserve">АОПП Шереметьево </t>
  </si>
  <si>
    <t>ЛЦ Внуково ЕМС</t>
  </si>
  <si>
    <t>Начальник ПЖДП при Казанском вокзале</t>
  </si>
  <si>
    <t>Заместитель директора по логистике УФПС г.Москвы АО "Почта России"</t>
  </si>
  <si>
    <t xml:space="preserve">                 ______________Д.В. Кочкин</t>
  </si>
  <si>
    <t>МР АСЦ</t>
  </si>
  <si>
    <t xml:space="preserve">ЛЦ ВНУКОВО-2 </t>
  </si>
  <si>
    <t>Ю.В. Козявина</t>
  </si>
  <si>
    <t>ДОМОДЕДОВО, АЭРОПОРТ ДОМОДЕДОВО д.7</t>
  </si>
  <si>
    <t>Погрузка в МР АСЦ</t>
  </si>
  <si>
    <t>Прибытие  час. мин</t>
  </si>
  <si>
    <t>час.</t>
  </si>
  <si>
    <t xml:space="preserve">Руководитель ООПСТ </t>
  </si>
  <si>
    <t xml:space="preserve"> ОПП ПРИ БЕЛОРУССКОМ ВОКЗАЛЕ</t>
  </si>
  <si>
    <t>АТП ТГ 2</t>
  </si>
  <si>
    <t>МПКО Север</t>
  </si>
  <si>
    <t>Москва, ул. Вагоноремонтная 23</t>
  </si>
  <si>
    <t>Работа по доп. Заявкам диспетчера ТГ.</t>
  </si>
  <si>
    <t>ПЖДП ПРИ КАЗАНСКОМ ВОКЗАЛЕ</t>
  </si>
  <si>
    <t>АТП ТГ № 3 КГА</t>
  </si>
  <si>
    <t>ТГ № 3 КГА</t>
  </si>
  <si>
    <t>ЛЦ ВНУКОВО-2 (корпус № 1;2;3)</t>
  </si>
  <si>
    <t>Погрузка контейнеров в МПКО Восток</t>
  </si>
  <si>
    <t>МПКО ВОСТОК</t>
  </si>
  <si>
    <t>Москва, ул. Перовская, д.68</t>
  </si>
  <si>
    <t xml:space="preserve">Выгрузка. </t>
  </si>
  <si>
    <t>Погрузка в МПКО Восток</t>
  </si>
  <si>
    <t>Выгрузка. Погрузка в ЛЦ Внуково-2</t>
  </si>
  <si>
    <t xml:space="preserve">Начальник ММСП № 3 </t>
  </si>
  <si>
    <t>Руководитель СУТ  г.Москвы АО "Почта России"</t>
  </si>
  <si>
    <t>Москва, деревня Шарапово, поселение Марушкинское</t>
  </si>
  <si>
    <t>Москва, Краснопрудный пер, д.7</t>
  </si>
  <si>
    <t>ПЖДП при Казанском вокзале - ПЖДП при Павелецком вокзале - ОПП при Белорусском вокзале - ПЖДП при Павелецком вокзале - ЛЦ Внуково</t>
  </si>
  <si>
    <t>77.01.614</t>
  </si>
  <si>
    <t>ОПП при Белорусском вокзале - ПЖДП при Павелецком вокзале - МР АСЦ - ЛЦ Внуково цех ЕМС</t>
  </si>
  <si>
    <t>77.03.608</t>
  </si>
  <si>
    <t>Контейнерный, россыпь</t>
  </si>
  <si>
    <t>10 тонн, гидроборт</t>
  </si>
  <si>
    <t>Погрузка вЛЦ Внуково цех ЕМС</t>
  </si>
  <si>
    <t>Погрузка в ОПП при Белорусском вокзале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</si>
  <si>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</si>
  <si>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</si>
  <si>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Контейнеры, паллеты, россыпь</t>
  </si>
  <si>
    <t>Москва, пос. Марушинское, 
дер. Шарапово</t>
  </si>
  <si>
    <t xml:space="preserve">Выгрузка контейнеров, </t>
  </si>
  <si>
    <t>Время ПРР</t>
  </si>
  <si>
    <t>77.03.612проект</t>
  </si>
  <si>
    <t xml:space="preserve">Погрузка контейнеры, россыпь в ПЖДП при Казанском вокзале </t>
  </si>
  <si>
    <t>Ожидание.</t>
  </si>
  <si>
    <t>Погрузка контейнеров в ЛЦ Внуково-2</t>
  </si>
  <si>
    <t>оставить плечо</t>
  </si>
  <si>
    <t>Обед перерыв</t>
  </si>
  <si>
    <t>Выгрузка. Погрузка порожних контейнеров в МПКО Север</t>
  </si>
  <si>
    <t>Выгрузка. Погрузка в ПЖДП при Ярославском вокзале</t>
  </si>
  <si>
    <t>Погрузка контейнеров в ОПП при Белорусском вокзале</t>
  </si>
  <si>
    <t xml:space="preserve"> ЛЦ ВНУКОВО</t>
  </si>
  <si>
    <t>Погрузка контейнеров в ПЖДП при Казанском вокзале</t>
  </si>
  <si>
    <t>ПЖДП ПРИ ПАВЕЛЕЦКОМ ВОКЗАЛЕ</t>
  </si>
  <si>
    <t>МОСКВА, УЛ. ДУБИНИНСКАЯ, Д.7</t>
  </si>
  <si>
    <t>Погрузка в ППЖДП</t>
  </si>
  <si>
    <t xml:space="preserve">Выгрузка. Погрузка в ОПП при Белорусском вокзале </t>
  </si>
  <si>
    <t>г. Москва, Смоленское направление РЖД, участок № 1</t>
  </si>
  <si>
    <t>Выгрузка. Погрузка в ПЖДП при Павелецком вокзале</t>
  </si>
  <si>
    <t>Выгрузка. Погрузка в ЛЦ Внуково</t>
  </si>
  <si>
    <t>ВОЗМЖНО ПОКА ОСТАВИТЬ МАРШРУТ БЕЗ ИЗМЕНЕНИЙ</t>
  </si>
  <si>
    <t>Погрузка в ЛЦ Внуково-2, погрузка в ЛЦ Внуково</t>
  </si>
  <si>
    <t xml:space="preserve"> ЛЦ Внуково - ПЖДП при Казанском вокзале - ПЖДП при Ярославском вокзале - МПКО Север - ЛЦ Внуково - ЛЦ Внуково-2 - МПКО Восток - ПЖДП при Казанском вокзале</t>
  </si>
  <si>
    <t xml:space="preserve"> ЛЦ Внуково</t>
  </si>
  <si>
    <t xml:space="preserve"> МПКО-ВОСТОК</t>
  </si>
  <si>
    <t>_________2025г.</t>
  </si>
  <si>
    <t xml:space="preserve">                                       _________2025 г.</t>
  </si>
  <si>
    <t>77.05.602_23.608корр</t>
  </si>
  <si>
    <t>_________2025 г.</t>
  </si>
  <si>
    <t>77.05.604проект</t>
  </si>
  <si>
    <t>ОПП ПРИ БЕЛОРУССКОМ ВОКЗАЛЕ - ПЖДП ПРИ КАЗАНСКОМ ВОКЗАЛЕ - МПКО-ВОСТОК - МПКО-СЕВЕР - МПКО-ВОСТОК - МПКО-СЕВЕР</t>
  </si>
  <si>
    <t>77.10.608проект</t>
  </si>
  <si>
    <t xml:space="preserve">АОПП Шереметьево  - МР АСЦ </t>
  </si>
  <si>
    <t>Погрузка контейнеров в МР АСЦ</t>
  </si>
  <si>
    <t>77.03.610 проект</t>
  </si>
  <si>
    <t xml:space="preserve">Белорусский ОПП - УДПП (УКД № 4) - ЛЦ Внуково-2 </t>
  </si>
  <si>
    <t>77.01.615проект</t>
  </si>
  <si>
    <t xml:space="preserve"> ПЖДП при Казанском вокзале -  ЛЦ Внуково ЛЦ Внуково - ПЖДП при Ярославском вокзале - Внуково АОПП</t>
  </si>
  <si>
    <t>погрузка в  ЛЦ Внуково</t>
  </si>
  <si>
    <t>77.23.605_23.600проект</t>
  </si>
  <si>
    <t>МПКО Север - ПЖДП при Казанском вокзале - ПЖДП при Ярославском вокзале - МПКО Север - ЛЦ Внуково цех ЕМС - ЛЦ Внуково-2 - МПКО Восток - ЛЦ Внуково</t>
  </si>
  <si>
    <t xml:space="preserve"> г. Москва, ул. Грузинский Вал, д.9 стр.1</t>
  </si>
  <si>
    <t>77.11.713-1 проект</t>
  </si>
  <si>
    <t>МР АСЦ - МПКО Север - МР АСЦ</t>
  </si>
  <si>
    <t>77.24.628проект</t>
  </si>
  <si>
    <t>ЛЦ Внуково-2 - МПКО Восток - АОПП Домодедово - ЛЦ Внуково - ЛЦ Внуково-2 - МПКО Восток - ЛЦ Внуково-2</t>
  </si>
  <si>
    <t>Начальник  ЛЦ Внуково</t>
  </si>
  <si>
    <t>ПЖДП при Казанском вокзале - ОПП при Белорусском вокзале - ЛЦ Внуково - ЛЦ Внуково-2</t>
  </si>
  <si>
    <t>77.01.614проект</t>
  </si>
  <si>
    <t xml:space="preserve">77.24.647проект </t>
  </si>
  <si>
    <t>ЛЦ Внуково-2 -  ОПП при Белорусском вокзале - МР АСЦ</t>
  </si>
  <si>
    <t>ОПП при Белорусском вокзале - ПЖДП при Казанском вокзале - ПЖДП при Ярославском вокзале - МР АСЦ - ПЖДП при Ярославском вокзале- ПЖДП при Казанском вокзале - МПКО - Восток - ЛЦ Внуково-2</t>
  </si>
  <si>
    <t>Можно с Севера на Лц; ЛЦ-2</t>
  </si>
  <si>
    <t>С ЛЦ-1 ; ЛЦ-2 на вокзалы и север</t>
  </si>
  <si>
    <t>Этот Маршрут нужен?</t>
  </si>
  <si>
    <t>м.р. 12.648 с ЛЦ Внуково на ВАОПП добавить плечо. М.р. 12.648 отменить?</t>
  </si>
  <si>
    <t>С КПЖДП или ЯПЖДП на Север; ШАОПП</t>
  </si>
  <si>
    <t>можно добавить погрузку в лц внуково и в лц емс.</t>
  </si>
  <si>
    <t>Нет необходимости.</t>
  </si>
  <si>
    <t>СОГЛАСНА, СОВМЕСТМИТЬ С 12.648, 12.648 ОТМЕНИТЬ</t>
  </si>
  <si>
    <t>Погрузка в МПКО Север</t>
  </si>
  <si>
    <t xml:space="preserve">ЛЦ Внуково-2 </t>
  </si>
  <si>
    <t>МПКО СЕВЕР</t>
  </si>
  <si>
    <t>Заправка на АЗС. Выгрузка</t>
  </si>
  <si>
    <t>АОПП Шереметьево ЕМС - АОПП Шереметьево - ЛЦ Внуково ЕМС - ЛЦ Внуково-2 - МПКО Север</t>
  </si>
  <si>
    <t>контейнеры, паллеты</t>
  </si>
  <si>
    <t xml:space="preserve">108960 РОССИЯ, МОСКВА, ПОСЕЛЕНИЕ МАРУШИНСКОЕ КВАРТАЛ 63 дв1с33 </t>
  </si>
  <si>
    <t>111950 Москва, ул. Вагоноремонтная, д. 23</t>
  </si>
  <si>
    <t>130210 Придорожная улица, с4 деревня Шарапово, поселение Марушкинское, Москва</t>
  </si>
  <si>
    <t>77.14.608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</si>
</sst>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sz val="14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rgb="FFFF0000"/>
      <name val="Arial Cyr"/>
      <charset val="204"/>
    </font>
    <font>
      <sz val="14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1" fillId="0" borderId="0"/>
  </cellStyleXfs>
  <cellXfs count="402">
    <xf numFmtId="0" fontId="0" fillId="0" borderId="0" xfId="0"/>
    <xf numFmtId="0" fontId="3" fillId="0" borderId="0" xfId="1" applyFont="1" applyFill="1"/>
    <xf numFmtId="0" fontId="4" fillId="0" borderId="0" xfId="1" applyFont="1" applyFill="1" applyBorder="1" applyAlignment="1">
      <alignment horizontal="center" vertical="center"/>
    </xf>
    <xf numFmtId="164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vertical="center" wrapText="1"/>
    </xf>
    <xf numFmtId="164" fontId="8" fillId="0" borderId="0" xfId="1" applyNumberFormat="1" applyFont="1" applyFill="1"/>
    <xf numFmtId="0" fontId="8" fillId="0" borderId="0" xfId="1" applyFont="1" applyFill="1"/>
    <xf numFmtId="0" fontId="7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right" vertical="center"/>
    </xf>
    <xf numFmtId="0" fontId="7" fillId="0" borderId="0" xfId="3" applyFont="1" applyBorder="1" applyAlignment="1">
      <alignment vertical="center"/>
    </xf>
    <xf numFmtId="0" fontId="7" fillId="0" borderId="0" xfId="1" applyFont="1" applyFill="1" applyAlignment="1">
      <alignment horizontal="right"/>
    </xf>
    <xf numFmtId="14" fontId="7" fillId="0" borderId="0" xfId="1" applyNumberFormat="1" applyFont="1" applyFill="1" applyBorder="1" applyAlignment="1">
      <alignment horizontal="right" vertical="center"/>
    </xf>
    <xf numFmtId="0" fontId="6" fillId="0" borderId="0" xfId="4" applyFont="1" applyFill="1"/>
    <xf numFmtId="0" fontId="7" fillId="0" borderId="0" xfId="4" applyFont="1" applyFill="1"/>
    <xf numFmtId="0" fontId="8" fillId="0" borderId="0" xfId="4" applyFont="1" applyFill="1"/>
    <xf numFmtId="0" fontId="4" fillId="0" borderId="0" xfId="4" applyFont="1" applyAlignment="1">
      <alignment horizontal="center"/>
    </xf>
    <xf numFmtId="0" fontId="4" fillId="0" borderId="0" xfId="1" applyFont="1" applyFill="1" applyAlignment="1">
      <alignment horizontal="center" vertical="center" wrapText="1"/>
    </xf>
    <xf numFmtId="0" fontId="7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top"/>
    </xf>
    <xf numFmtId="0" fontId="9" fillId="0" borderId="0" xfId="4" applyFont="1" applyFill="1" applyAlignment="1">
      <alignment horizontal="left" vertical="top"/>
    </xf>
    <xf numFmtId="0" fontId="7" fillId="0" borderId="0" xfId="4" applyFont="1" applyFill="1" applyAlignment="1">
      <alignment horizontal="center"/>
    </xf>
    <xf numFmtId="14" fontId="9" fillId="0" borderId="0" xfId="4" applyNumberFormat="1" applyFont="1" applyFill="1" applyAlignment="1">
      <alignment horizontal="left" vertical="top"/>
    </xf>
    <xf numFmtId="0" fontId="6" fillId="0" borderId="0" xfId="4" applyFont="1" applyFill="1" applyAlignment="1"/>
    <xf numFmtId="0" fontId="8" fillId="0" borderId="0" xfId="4" applyFont="1" applyFill="1" applyAlignment="1"/>
    <xf numFmtId="1" fontId="7" fillId="0" borderId="0" xfId="4" applyNumberFormat="1" applyFont="1" applyFill="1"/>
    <xf numFmtId="0" fontId="7" fillId="0" borderId="0" xfId="4" applyFont="1" applyFill="1" applyAlignment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20" fontId="7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7" fillId="0" borderId="0" xfId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164" fontId="11" fillId="0" borderId="0" xfId="0" applyNumberFormat="1" applyFont="1" applyFill="1" applyAlignment="1">
      <alignment horizontal="center" vertical="center" wrapText="1"/>
    </xf>
    <xf numFmtId="165" fontId="7" fillId="0" borderId="0" xfId="1" applyNumberFormat="1" applyFont="1" applyFill="1" applyBorder="1" applyAlignment="1">
      <alignment vertical="center" wrapText="1"/>
    </xf>
    <xf numFmtId="20" fontId="7" fillId="0" borderId="0" xfId="1" applyNumberFormat="1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horizontal="center" vertical="center"/>
    </xf>
    <xf numFmtId="49" fontId="7" fillId="0" borderId="0" xfId="4" applyNumberFormat="1" applyFont="1" applyFill="1" applyBorder="1" applyAlignment="1">
      <alignment horizontal="center" wrapText="1"/>
    </xf>
    <xf numFmtId="20" fontId="7" fillId="0" borderId="0" xfId="4" applyNumberFormat="1" applyFont="1" applyFill="1" applyBorder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49" fontId="4" fillId="0" borderId="0" xfId="4" applyNumberFormat="1" applyFont="1" applyFill="1" applyBorder="1" applyAlignment="1">
      <alignment wrapText="1"/>
    </xf>
    <xf numFmtId="0" fontId="11" fillId="0" borderId="0" xfId="0" applyFont="1" applyAlignment="1">
      <alignment vertical="center" wrapText="1"/>
    </xf>
    <xf numFmtId="20" fontId="11" fillId="0" borderId="0" xfId="0" applyNumberFormat="1" applyFont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left" vertical="center" wrapText="1"/>
    </xf>
    <xf numFmtId="0" fontId="11" fillId="0" borderId="0" xfId="0" applyFont="1"/>
    <xf numFmtId="164" fontId="7" fillId="0" borderId="0" xfId="1" applyNumberFormat="1" applyFont="1" applyFill="1" applyAlignment="1">
      <alignment horizontal="center" vertical="center"/>
    </xf>
    <xf numFmtId="0" fontId="11" fillId="0" borderId="0" xfId="0" applyFont="1" applyAlignment="1"/>
    <xf numFmtId="164" fontId="6" fillId="0" borderId="0" xfId="1" applyNumberFormat="1" applyFont="1" applyFill="1"/>
    <xf numFmtId="0" fontId="7" fillId="0" borderId="0" xfId="1" applyFont="1" applyFill="1"/>
    <xf numFmtId="0" fontId="7" fillId="0" borderId="0" xfId="6" applyFont="1" applyFill="1"/>
    <xf numFmtId="0" fontId="7" fillId="0" borderId="0" xfId="7" applyFont="1" applyFill="1"/>
    <xf numFmtId="0" fontId="7" fillId="0" borderId="0" xfId="3" applyFont="1" applyFill="1" applyAlignment="1"/>
    <xf numFmtId="0" fontId="14" fillId="0" borderId="0" xfId="6" applyFont="1" applyFill="1"/>
    <xf numFmtId="0" fontId="7" fillId="0" borderId="0" xfId="3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164" fontId="14" fillId="0" borderId="0" xfId="6" applyNumberFormat="1" applyFont="1" applyFill="1"/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4" applyFont="1" applyFill="1"/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9" fillId="0" borderId="0" xfId="4" applyFont="1" applyFill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11" fillId="0" borderId="0" xfId="0" applyNumberFormat="1" applyFont="1" applyBorder="1"/>
    <xf numFmtId="0" fontId="1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vertical="center"/>
    </xf>
    <xf numFmtId="20" fontId="4" fillId="0" borderId="0" xfId="1" applyNumberFormat="1" applyFont="1" applyFill="1" applyBorder="1" applyAlignment="1">
      <alignment horizontal="center" vertical="center" wrapText="1"/>
    </xf>
    <xf numFmtId="49" fontId="7" fillId="0" borderId="0" xfId="4" applyNumberFormat="1" applyFont="1" applyFill="1" applyBorder="1" applyAlignment="1">
      <alignment horizontal="center" vertical="center" wrapText="1"/>
    </xf>
    <xf numFmtId="49" fontId="4" fillId="0" borderId="0" xfId="4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7" fillId="0" borderId="0" xfId="7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6" applyFont="1" applyFill="1" applyAlignment="1">
      <alignment vertical="center"/>
    </xf>
    <xf numFmtId="164" fontId="7" fillId="0" borderId="0" xfId="6" applyNumberFormat="1" applyFont="1" applyFill="1" applyAlignment="1">
      <alignment vertical="center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left" vertical="center" wrapText="1"/>
    </xf>
    <xf numFmtId="0" fontId="16" fillId="0" borderId="1" xfId="4" applyFont="1" applyFill="1" applyBorder="1" applyAlignment="1">
      <alignment horizontal="center" vertical="center"/>
    </xf>
    <xf numFmtId="0" fontId="17" fillId="0" borderId="1" xfId="0" applyNumberFormat="1" applyFont="1" applyBorder="1" applyAlignment="1">
      <alignment horizontal="left"/>
    </xf>
    <xf numFmtId="0" fontId="18" fillId="0" borderId="1" xfId="0" applyNumberFormat="1" applyFont="1" applyBorder="1" applyAlignment="1">
      <alignment vertical="center" wrapText="1"/>
    </xf>
    <xf numFmtId="0" fontId="18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0" fontId="9" fillId="2" borderId="1" xfId="1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vertical="center"/>
    </xf>
    <xf numFmtId="20" fontId="18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20" fontId="16" fillId="2" borderId="1" xfId="1" applyNumberFormat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20" fontId="16" fillId="3" borderId="1" xfId="1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/>
    </xf>
    <xf numFmtId="20" fontId="18" fillId="0" borderId="1" xfId="0" applyNumberFormat="1" applyFont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164" fontId="18" fillId="0" borderId="1" xfId="0" applyNumberFormat="1" applyFont="1" applyBorder="1" applyAlignment="1">
      <alignment horizontal="center"/>
    </xf>
    <xf numFmtId="0" fontId="9" fillId="3" borderId="0" xfId="4" applyFont="1" applyFill="1" applyAlignment="1">
      <alignment horizontal="left" vertical="center"/>
    </xf>
    <xf numFmtId="0" fontId="17" fillId="0" borderId="1" xfId="0" applyNumberFormat="1" applyFont="1" applyBorder="1" applyAlignment="1">
      <alignment horizontal="left" vertical="center"/>
    </xf>
    <xf numFmtId="0" fontId="18" fillId="0" borderId="1" xfId="0" applyNumberFormat="1" applyFont="1" applyBorder="1" applyAlignment="1">
      <alignment horizontal="left" vertical="center" wrapText="1"/>
    </xf>
    <xf numFmtId="20" fontId="9" fillId="0" borderId="1" xfId="1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left" vertical="center"/>
    </xf>
    <xf numFmtId="164" fontId="17" fillId="0" borderId="1" xfId="0" applyNumberFormat="1" applyFont="1" applyFill="1" applyBorder="1" applyAlignment="1">
      <alignment horizontal="center" vertical="center"/>
    </xf>
    <xf numFmtId="20" fontId="16" fillId="0" borderId="1" xfId="1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/>
    </xf>
    <xf numFmtId="1" fontId="9" fillId="0" borderId="0" xfId="4" applyNumberFormat="1" applyFont="1" applyFill="1" applyAlignment="1">
      <alignment horizontal="left" vertical="top"/>
    </xf>
    <xf numFmtId="0" fontId="9" fillId="0" borderId="1" xfId="0" applyFont="1" applyFill="1" applyBorder="1" applyAlignment="1">
      <alignment horizontal="center" vertical="center" wrapText="1"/>
    </xf>
    <xf numFmtId="1" fontId="16" fillId="0" borderId="1" xfId="1" applyNumberFormat="1" applyFont="1" applyFill="1" applyBorder="1" applyAlignment="1"/>
    <xf numFmtId="0" fontId="18" fillId="0" borderId="1" xfId="0" applyNumberFormat="1" applyFont="1" applyFill="1" applyBorder="1"/>
    <xf numFmtId="1" fontId="18" fillId="0" borderId="1" xfId="0" applyNumberFormat="1" applyFont="1" applyFill="1" applyBorder="1" applyAlignment="1">
      <alignment horizontal="center" vertical="center"/>
    </xf>
    <xf numFmtId="1" fontId="18" fillId="3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/>
    <xf numFmtId="0" fontId="11" fillId="0" borderId="0" xfId="0" applyFont="1" applyFill="1"/>
    <xf numFmtId="0" fontId="11" fillId="0" borderId="0" xfId="0" applyFont="1" applyFill="1" applyAlignment="1"/>
    <xf numFmtId="0" fontId="9" fillId="3" borderId="0" xfId="4" applyFont="1" applyFill="1" applyAlignment="1">
      <alignment horizontal="left" vertical="top"/>
    </xf>
    <xf numFmtId="1" fontId="18" fillId="0" borderId="1" xfId="0" applyNumberFormat="1" applyFont="1" applyBorder="1" applyAlignment="1">
      <alignment horizontal="center" vertical="center"/>
    </xf>
    <xf numFmtId="0" fontId="16" fillId="0" borderId="1" xfId="4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164" fontId="18" fillId="0" borderId="0" xfId="0" applyNumberFormat="1" applyFont="1" applyFill="1" applyAlignment="1">
      <alignment horizontal="center" vertical="center" wrapText="1"/>
    </xf>
    <xf numFmtId="20" fontId="18" fillId="0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20" fontId="18" fillId="0" borderId="0" xfId="0" applyNumberFormat="1" applyFont="1" applyAlignment="1">
      <alignment horizontal="center" vertical="center" wrapText="1"/>
    </xf>
    <xf numFmtId="20" fontId="18" fillId="3" borderId="0" xfId="0" applyNumberFormat="1" applyFont="1" applyFill="1" applyAlignment="1">
      <alignment horizontal="center" vertical="center" wrapText="1"/>
    </xf>
    <xf numFmtId="0" fontId="18" fillId="0" borderId="0" xfId="0" applyFont="1"/>
    <xf numFmtId="164" fontId="16" fillId="0" borderId="0" xfId="1" applyNumberFormat="1" applyFont="1" applyFill="1" applyAlignment="1">
      <alignment horizontal="center" vertical="center"/>
    </xf>
    <xf numFmtId="0" fontId="9" fillId="0" borderId="0" xfId="4" applyFont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16" fillId="0" borderId="0" xfId="4" applyFont="1" applyFill="1"/>
    <xf numFmtId="0" fontId="16" fillId="0" borderId="0" xfId="4" applyFont="1" applyFill="1" applyAlignment="1">
      <alignment vertical="center"/>
    </xf>
    <xf numFmtId="0" fontId="16" fillId="0" borderId="0" xfId="4" applyFont="1" applyFill="1" applyAlignment="1">
      <alignment horizontal="left" vertical="center"/>
    </xf>
    <xf numFmtId="1" fontId="16" fillId="2" borderId="1" xfId="1" applyNumberFormat="1" applyFont="1" applyFill="1" applyBorder="1" applyAlignment="1"/>
    <xf numFmtId="0" fontId="18" fillId="0" borderId="1" xfId="0" applyNumberFormat="1" applyFont="1" applyBorder="1"/>
    <xf numFmtId="0" fontId="18" fillId="3" borderId="1" xfId="0" applyNumberFormat="1" applyFont="1" applyFill="1" applyBorder="1" applyAlignment="1">
      <alignment horizontal="left" vertical="center"/>
    </xf>
    <xf numFmtId="0" fontId="18" fillId="0" borderId="1" xfId="0" applyNumberFormat="1" applyFont="1" applyFill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Border="1"/>
    <xf numFmtId="0" fontId="19" fillId="0" borderId="0" xfId="4" applyFont="1" applyFill="1"/>
    <xf numFmtId="20" fontId="16" fillId="0" borderId="0" xfId="1" applyNumberFormat="1" applyFont="1" applyFill="1" applyBorder="1" applyAlignment="1">
      <alignment horizontal="center" vertical="center" wrapText="1"/>
    </xf>
    <xf numFmtId="0" fontId="20" fillId="0" borderId="0" xfId="0" applyNumberFormat="1" applyFont="1"/>
    <xf numFmtId="0" fontId="16" fillId="0" borderId="0" xfId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vertical="center" wrapText="1"/>
    </xf>
    <xf numFmtId="20" fontId="16" fillId="0" borderId="0" xfId="1" applyNumberFormat="1" applyFont="1" applyFill="1" applyBorder="1" applyAlignment="1">
      <alignment horizontal="left" vertical="center" wrapText="1"/>
    </xf>
    <xf numFmtId="0" fontId="16" fillId="0" borderId="0" xfId="4" applyFont="1" applyFill="1" applyBorder="1" applyAlignment="1">
      <alignment horizontal="center" vertical="center"/>
    </xf>
    <xf numFmtId="49" fontId="16" fillId="0" borderId="0" xfId="4" applyNumberFormat="1" applyFont="1" applyFill="1" applyBorder="1" applyAlignment="1">
      <alignment horizontal="center" wrapText="1"/>
    </xf>
    <xf numFmtId="20" fontId="16" fillId="0" borderId="0" xfId="4" applyNumberFormat="1" applyFont="1" applyFill="1" applyBorder="1" applyAlignment="1">
      <alignment horizontal="center" vertical="center" wrapText="1"/>
    </xf>
    <xf numFmtId="49" fontId="9" fillId="0" borderId="0" xfId="4" applyNumberFormat="1" applyFont="1" applyFill="1" applyBorder="1" applyAlignment="1">
      <alignment wrapText="1"/>
    </xf>
    <xf numFmtId="164" fontId="16" fillId="0" borderId="0" xfId="1" applyNumberFormat="1" applyFont="1" applyFill="1" applyBorder="1" applyAlignment="1">
      <alignment horizontal="left" vertical="center" wrapText="1"/>
    </xf>
    <xf numFmtId="0" fontId="18" fillId="0" borderId="0" xfId="0" applyFont="1" applyAlignment="1"/>
    <xf numFmtId="0" fontId="7" fillId="0" borderId="0" xfId="3" applyFont="1" applyFill="1" applyAlignment="1">
      <alignment horizontal="left" wrapText="1"/>
    </xf>
    <xf numFmtId="0" fontId="7" fillId="0" borderId="0" xfId="4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 wrapText="1"/>
    </xf>
    <xf numFmtId="0" fontId="21" fillId="0" borderId="0" xfId="1" applyFont="1" applyFill="1" applyBorder="1" applyAlignment="1">
      <alignment vertical="center"/>
    </xf>
    <xf numFmtId="164" fontId="15" fillId="0" borderId="0" xfId="1" applyNumberFormat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15" fillId="0" borderId="0" xfId="4" applyFont="1" applyFill="1" applyAlignment="1">
      <alignment vertical="center"/>
    </xf>
    <xf numFmtId="0" fontId="9" fillId="0" borderId="0" xfId="4" applyFont="1" applyFill="1" applyAlignment="1">
      <alignment vertical="center"/>
    </xf>
    <xf numFmtId="14" fontId="9" fillId="0" borderId="0" xfId="4" applyNumberFormat="1" applyFont="1" applyFill="1" applyAlignment="1">
      <alignment horizontal="left" vertical="center"/>
    </xf>
    <xf numFmtId="3" fontId="9" fillId="0" borderId="0" xfId="4" applyNumberFormat="1" applyFont="1" applyFill="1" applyAlignment="1">
      <alignment horizontal="left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2" xfId="9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20" fontId="16" fillId="0" borderId="1" xfId="8" applyNumberFormat="1" applyFont="1" applyFill="1" applyBorder="1" applyAlignment="1">
      <alignment horizontal="center" vertical="center"/>
    </xf>
    <xf numFmtId="20" fontId="16" fillId="0" borderId="1" xfId="8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" fontId="16" fillId="0" borderId="2" xfId="9" applyNumberFormat="1" applyFont="1" applyFill="1" applyBorder="1" applyAlignment="1">
      <alignment horizontal="center" vertical="center" wrapText="1"/>
    </xf>
    <xf numFmtId="20" fontId="16" fillId="0" borderId="4" xfId="8" applyNumberFormat="1" applyFont="1" applyFill="1" applyBorder="1" applyAlignment="1">
      <alignment horizontal="center" vertical="center"/>
    </xf>
    <xf numFmtId="0" fontId="16" fillId="0" borderId="1" xfId="9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164" fontId="16" fillId="0" borderId="0" xfId="0" applyNumberFormat="1" applyFont="1" applyFill="1" applyAlignment="1">
      <alignment horizontal="center" vertical="center" wrapText="1"/>
    </xf>
    <xf numFmtId="20" fontId="16" fillId="0" borderId="0" xfId="0" applyNumberFormat="1" applyFont="1" applyFill="1" applyAlignment="1">
      <alignment horizontal="center" vertical="center" wrapText="1"/>
    </xf>
    <xf numFmtId="20" fontId="16" fillId="3" borderId="0" xfId="0" applyNumberFormat="1" applyFont="1" applyFill="1" applyAlignment="1">
      <alignment horizontal="center" vertical="center" wrapText="1"/>
    </xf>
    <xf numFmtId="164" fontId="22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20" fontId="16" fillId="3" borderId="1" xfId="8" applyNumberFormat="1" applyFont="1" applyFill="1" applyBorder="1" applyAlignment="1">
      <alignment horizontal="center" vertical="center" wrapText="1"/>
    </xf>
    <xf numFmtId="0" fontId="15" fillId="0" borderId="0" xfId="4" applyFont="1" applyFill="1"/>
    <xf numFmtId="0" fontId="15" fillId="0" borderId="0" xfId="4" applyFont="1" applyFill="1" applyAlignment="1">
      <alignment horizont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9" fillId="0" borderId="0" xfId="4" applyFont="1" applyFill="1" applyAlignment="1"/>
    <xf numFmtId="1" fontId="16" fillId="0" borderId="0" xfId="4" applyNumberFormat="1" applyFont="1" applyFill="1"/>
    <xf numFmtId="0" fontId="9" fillId="0" borderId="0" xfId="1" applyFont="1" applyFill="1" applyAlignment="1">
      <alignment horizontal="center" vertical="center" wrapText="1"/>
    </xf>
    <xf numFmtId="0" fontId="7" fillId="0" borderId="0" xfId="3" applyFont="1" applyFill="1" applyAlignment="1">
      <alignment horizontal="left" wrapText="1"/>
    </xf>
    <xf numFmtId="0" fontId="7" fillId="0" borderId="0" xfId="0" applyFont="1" applyAlignment="1">
      <alignment horizontal="left" vertical="center"/>
    </xf>
    <xf numFmtId="0" fontId="16" fillId="2" borderId="1" xfId="1" applyFont="1" applyFill="1" applyBorder="1" applyAlignment="1"/>
    <xf numFmtId="14" fontId="9" fillId="3" borderId="0" xfId="4" applyNumberFormat="1" applyFont="1" applyFill="1" applyAlignment="1">
      <alignment horizontal="left" vertical="center"/>
    </xf>
    <xf numFmtId="0" fontId="7" fillId="0" borderId="0" xfId="3" applyFont="1" applyFill="1" applyAlignment="1">
      <alignment horizontal="left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3" borderId="1" xfId="4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20" fontId="20" fillId="0" borderId="1" xfId="0" applyNumberFormat="1" applyFont="1" applyBorder="1" applyAlignment="1">
      <alignment horizontal="center"/>
    </xf>
    <xf numFmtId="0" fontId="7" fillId="3" borderId="0" xfId="4" applyFont="1" applyFill="1" applyAlignment="1"/>
    <xf numFmtId="0" fontId="7" fillId="0" borderId="0" xfId="4" applyFont="1" applyFill="1" applyAlignment="1"/>
    <xf numFmtId="3" fontId="9" fillId="0" borderId="0" xfId="4" applyNumberFormat="1" applyFont="1" applyFill="1" applyAlignment="1">
      <alignment horizontal="left" vertical="top"/>
    </xf>
    <xf numFmtId="0" fontId="23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0" xfId="8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164" fontId="16" fillId="0" borderId="0" xfId="1" applyNumberFormat="1" applyFont="1" applyFill="1" applyBorder="1" applyAlignment="1">
      <alignment vertical="center" wrapText="1"/>
    </xf>
    <xf numFmtId="20" fontId="16" fillId="0" borderId="0" xfId="1" applyNumberFormat="1" applyFont="1" applyFill="1" applyBorder="1" applyAlignment="1">
      <alignment vertical="center" wrapText="1"/>
    </xf>
    <xf numFmtId="20" fontId="16" fillId="0" borderId="0" xfId="1" applyNumberFormat="1" applyFont="1" applyFill="1" applyBorder="1" applyAlignment="1">
      <alignment horizontal="left" vertical="top"/>
    </xf>
    <xf numFmtId="0" fontId="18" fillId="0" borderId="0" xfId="0" applyFont="1" applyFill="1"/>
    <xf numFmtId="20" fontId="24" fillId="0" borderId="0" xfId="0" applyNumberFormat="1" applyFont="1" applyFill="1" applyAlignment="1"/>
    <xf numFmtId="0" fontId="18" fillId="0" borderId="0" xfId="0" applyFont="1" applyFill="1" applyAlignment="1"/>
    <xf numFmtId="164" fontId="7" fillId="0" borderId="0" xfId="1" applyNumberFormat="1" applyFont="1" applyFill="1"/>
    <xf numFmtId="0" fontId="9" fillId="0" borderId="1" xfId="10" applyFont="1" applyFill="1" applyBorder="1" applyAlignment="1">
      <alignment horizontal="center" vertical="center" wrapText="1"/>
    </xf>
    <xf numFmtId="0" fontId="18" fillId="0" borderId="1" xfId="10" applyNumberFormat="1" applyFont="1" applyFill="1" applyBorder="1" applyAlignment="1">
      <alignment horizontal="left" vertical="center"/>
    </xf>
    <xf numFmtId="0" fontId="18" fillId="0" borderId="1" xfId="10" applyNumberFormat="1" applyFont="1" applyFill="1" applyBorder="1"/>
    <xf numFmtId="20" fontId="18" fillId="0" borderId="1" xfId="10" applyNumberFormat="1" applyFont="1" applyFill="1" applyBorder="1" applyAlignment="1">
      <alignment horizontal="center" vertical="center"/>
    </xf>
    <xf numFmtId="0" fontId="18" fillId="0" borderId="1" xfId="10" applyNumberFormat="1" applyFont="1" applyBorder="1" applyAlignment="1">
      <alignment horizontal="left" vertical="center"/>
    </xf>
    <xf numFmtId="164" fontId="18" fillId="0" borderId="1" xfId="10" applyNumberFormat="1" applyFont="1" applyFill="1" applyBorder="1" applyAlignment="1">
      <alignment horizontal="center" vertical="center"/>
    </xf>
    <xf numFmtId="164" fontId="18" fillId="3" borderId="1" xfId="10" applyNumberFormat="1" applyFont="1" applyFill="1" applyBorder="1" applyAlignment="1">
      <alignment horizontal="center" vertical="center"/>
    </xf>
    <xf numFmtId="1" fontId="18" fillId="0" borderId="1" xfId="10" applyNumberFormat="1" applyFont="1" applyFill="1" applyBorder="1" applyAlignment="1">
      <alignment horizontal="center" vertical="center"/>
    </xf>
    <xf numFmtId="0" fontId="18" fillId="0" borderId="1" xfId="10" applyNumberFormat="1" applyFont="1" applyBorder="1" applyAlignment="1">
      <alignment vertical="center"/>
    </xf>
    <xf numFmtId="0" fontId="16" fillId="3" borderId="1" xfId="10" applyFont="1" applyFill="1" applyBorder="1" applyAlignment="1">
      <alignment horizontal="center" vertical="center" wrapText="1"/>
    </xf>
    <xf numFmtId="1" fontId="16" fillId="3" borderId="2" xfId="9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18" fillId="0" borderId="1" xfId="10" applyNumberFormat="1" applyFont="1" applyBorder="1" applyAlignment="1">
      <alignment vertical="center" wrapText="1"/>
    </xf>
    <xf numFmtId="0" fontId="18" fillId="3" borderId="1" xfId="10" applyNumberFormat="1" applyFont="1" applyFill="1" applyBorder="1" applyAlignment="1">
      <alignment horizontal="center" vertical="center"/>
    </xf>
    <xf numFmtId="20" fontId="18" fillId="3" borderId="1" xfId="10" applyNumberFormat="1" applyFont="1" applyFill="1" applyBorder="1" applyAlignment="1">
      <alignment horizontal="center" vertical="center"/>
    </xf>
    <xf numFmtId="1" fontId="18" fillId="0" borderId="1" xfId="10" applyNumberFormat="1" applyFont="1" applyBorder="1" applyAlignment="1">
      <alignment horizontal="center" vertical="center"/>
    </xf>
    <xf numFmtId="164" fontId="18" fillId="0" borderId="1" xfId="10" applyNumberFormat="1" applyFont="1" applyBorder="1" applyAlignment="1">
      <alignment horizontal="center" vertical="center"/>
    </xf>
    <xf numFmtId="164" fontId="18" fillId="0" borderId="1" xfId="10" applyNumberFormat="1" applyFont="1" applyBorder="1"/>
    <xf numFmtId="0" fontId="15" fillId="0" borderId="0" xfId="10" applyFont="1" applyAlignment="1">
      <alignment vertical="center"/>
    </xf>
    <xf numFmtId="0" fontId="8" fillId="0" borderId="0" xfId="10"/>
    <xf numFmtId="20" fontId="9" fillId="3" borderId="1" xfId="1" applyNumberFormat="1" applyFont="1" applyFill="1" applyBorder="1" applyAlignment="1">
      <alignment horizontal="center" vertical="center" wrapText="1"/>
    </xf>
    <xf numFmtId="0" fontId="16" fillId="4" borderId="1" xfId="4" applyFont="1" applyFill="1" applyBorder="1" applyAlignment="1">
      <alignment horizontal="center" vertical="center"/>
    </xf>
    <xf numFmtId="20" fontId="16" fillId="4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left" vertical="center" wrapText="1"/>
    </xf>
    <xf numFmtId="0" fontId="7" fillId="3" borderId="0" xfId="4" applyFont="1" applyFill="1" applyAlignment="1">
      <alignment vertical="center"/>
    </xf>
    <xf numFmtId="0" fontId="19" fillId="3" borderId="0" xfId="4" applyFont="1" applyFill="1"/>
    <xf numFmtId="0" fontId="8" fillId="3" borderId="0" xfId="4" applyFont="1" applyFill="1"/>
    <xf numFmtId="20" fontId="16" fillId="3" borderId="4" xfId="8" applyNumberFormat="1" applyFont="1" applyFill="1" applyBorder="1" applyAlignment="1">
      <alignment horizontal="center" vertical="center"/>
    </xf>
    <xf numFmtId="0" fontId="16" fillId="3" borderId="1" xfId="9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1" fontId="16" fillId="3" borderId="1" xfId="1" applyNumberFormat="1" applyFont="1" applyFill="1" applyBorder="1" applyAlignment="1">
      <alignment horizontal="center" vertical="center"/>
    </xf>
    <xf numFmtId="20" fontId="18" fillId="3" borderId="1" xfId="0" applyNumberFormat="1" applyFont="1" applyFill="1" applyBorder="1" applyAlignment="1">
      <alignment horizontal="center" vertical="center"/>
    </xf>
    <xf numFmtId="20" fontId="20" fillId="3" borderId="1" xfId="0" applyNumberFormat="1" applyFont="1" applyFill="1" applyBorder="1" applyAlignment="1">
      <alignment horizontal="center" vertical="center"/>
    </xf>
    <xf numFmtId="20" fontId="18" fillId="0" borderId="1" xfId="0" applyNumberFormat="1" applyFont="1" applyFill="1" applyBorder="1" applyAlignment="1">
      <alignment horizontal="center" vertical="center"/>
    </xf>
    <xf numFmtId="0" fontId="18" fillId="3" borderId="1" xfId="0" applyNumberFormat="1" applyFont="1" applyFill="1" applyBorder="1" applyAlignment="1">
      <alignment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0" fontId="6" fillId="3" borderId="0" xfId="4" applyFont="1" applyFill="1"/>
    <xf numFmtId="0" fontId="16" fillId="3" borderId="1" xfId="4" applyFont="1" applyFill="1" applyBorder="1" applyAlignment="1">
      <alignment horizontal="center" vertical="center" wrapText="1"/>
    </xf>
    <xf numFmtId="0" fontId="18" fillId="3" borderId="1" xfId="10" applyNumberFormat="1" applyFont="1" applyFill="1" applyBorder="1" applyAlignment="1">
      <alignment horizontal="left" vertical="center"/>
    </xf>
    <xf numFmtId="1" fontId="18" fillId="3" borderId="1" xfId="10" applyNumberFormat="1" applyFont="1" applyFill="1" applyBorder="1" applyAlignment="1">
      <alignment horizontal="center" vertical="center"/>
    </xf>
    <xf numFmtId="164" fontId="16" fillId="3" borderId="1" xfId="10" applyNumberFormat="1" applyFont="1" applyFill="1" applyBorder="1" applyAlignment="1">
      <alignment horizontal="center" vertical="center"/>
    </xf>
    <xf numFmtId="0" fontId="18" fillId="3" borderId="1" xfId="10" applyNumberFormat="1" applyFont="1" applyFill="1" applyBorder="1" applyAlignment="1">
      <alignment vertical="center"/>
    </xf>
    <xf numFmtId="0" fontId="18" fillId="3" borderId="1" xfId="10" applyNumberFormat="1" applyFont="1" applyFill="1" applyBorder="1" applyAlignment="1">
      <alignment vertical="center" wrapText="1"/>
    </xf>
    <xf numFmtId="0" fontId="7" fillId="0" borderId="0" xfId="3" applyFont="1" applyFill="1" applyAlignment="1">
      <alignment horizontal="left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8" fillId="4" borderId="1" xfId="0" applyNumberFormat="1" applyFont="1" applyFill="1" applyBorder="1" applyAlignment="1">
      <alignment horizontal="left" vertical="center"/>
    </xf>
    <xf numFmtId="1" fontId="16" fillId="4" borderId="1" xfId="1" applyNumberFormat="1" applyFont="1" applyFill="1" applyBorder="1" applyAlignment="1">
      <alignment horizontal="center" vertical="center"/>
    </xf>
    <xf numFmtId="20" fontId="18" fillId="4" borderId="1" xfId="0" applyNumberFormat="1" applyFont="1" applyFill="1" applyBorder="1" applyAlignment="1">
      <alignment horizontal="center" vertical="center"/>
    </xf>
    <xf numFmtId="20" fontId="20" fillId="4" borderId="1" xfId="0" applyNumberFormat="1" applyFont="1" applyFill="1" applyBorder="1" applyAlignment="1">
      <alignment horizontal="center" vertical="center"/>
    </xf>
    <xf numFmtId="0" fontId="8" fillId="4" borderId="0" xfId="4" applyFont="1" applyFill="1"/>
    <xf numFmtId="1" fontId="18" fillId="4" borderId="1" xfId="0" applyNumberFormat="1" applyFont="1" applyFill="1" applyBorder="1" applyAlignment="1">
      <alignment horizontal="center" vertical="center"/>
    </xf>
    <xf numFmtId="164" fontId="18" fillId="4" borderId="1" xfId="0" applyNumberFormat="1" applyFont="1" applyFill="1" applyBorder="1" applyAlignment="1">
      <alignment horizontal="center" vertical="center"/>
    </xf>
    <xf numFmtId="0" fontId="18" fillId="4" borderId="1" xfId="0" applyNumberFormat="1" applyFont="1" applyFill="1" applyBorder="1" applyAlignment="1">
      <alignment horizontal="left" vertical="center" wrapText="1"/>
    </xf>
    <xf numFmtId="0" fontId="26" fillId="4" borderId="0" xfId="4" applyFont="1" applyFill="1" applyAlignment="1">
      <alignment wrapText="1"/>
    </xf>
    <xf numFmtId="0" fontId="16" fillId="0" borderId="1" xfId="9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0" xfId="4" applyFont="1" applyFill="1" applyAlignment="1">
      <alignment horizont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Border="1" applyAlignment="1">
      <alignment horizontal="center" vertical="center"/>
    </xf>
    <xf numFmtId="0" fontId="16" fillId="0" borderId="0" xfId="1" applyFont="1" applyFill="1" applyAlignment="1">
      <alignment vertical="center"/>
    </xf>
    <xf numFmtId="0" fontId="16" fillId="0" borderId="0" xfId="1" applyFont="1" applyFill="1" applyBorder="1" applyAlignment="1">
      <alignment horizontal="left" vertical="top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3" applyFont="1" applyFill="1" applyBorder="1" applyAlignment="1">
      <alignment vertical="center" wrapText="1"/>
    </xf>
    <xf numFmtId="0" fontId="16" fillId="0" borderId="0" xfId="1" applyFont="1" applyBorder="1" applyAlignment="1">
      <alignment horizontal="left" vertical="center"/>
    </xf>
    <xf numFmtId="0" fontId="16" fillId="0" borderId="0" xfId="1" applyFont="1" applyBorder="1" applyAlignment="1">
      <alignment horizontal="right" vertical="center"/>
    </xf>
    <xf numFmtId="0" fontId="16" fillId="0" borderId="0" xfId="3" applyFont="1" applyBorder="1" applyAlignment="1">
      <alignment vertical="center"/>
    </xf>
    <xf numFmtId="0" fontId="16" fillId="0" borderId="0" xfId="1" applyFont="1" applyFill="1" applyAlignment="1">
      <alignment horizontal="right" vertical="center"/>
    </xf>
    <xf numFmtId="14" fontId="16" fillId="0" borderId="0" xfId="1" applyNumberFormat="1" applyFont="1" applyFill="1" applyBorder="1" applyAlignment="1">
      <alignment horizontal="right" vertical="center"/>
    </xf>
    <xf numFmtId="164" fontId="18" fillId="0" borderId="2" xfId="5" applyNumberFormat="1" applyFont="1" applyFill="1" applyBorder="1" applyAlignment="1">
      <alignment horizontal="center" vertical="center"/>
    </xf>
    <xf numFmtId="164" fontId="19" fillId="0" borderId="0" xfId="1" applyNumberFormat="1" applyFont="1" applyFill="1"/>
    <xf numFmtId="0" fontId="16" fillId="0" borderId="0" xfId="1" applyFont="1" applyFill="1"/>
    <xf numFmtId="0" fontId="16" fillId="0" borderId="0" xfId="6" applyFont="1" applyFill="1"/>
    <xf numFmtId="0" fontId="16" fillId="0" borderId="0" xfId="7" applyFont="1" applyFill="1"/>
    <xf numFmtId="0" fontId="16" fillId="0" borderId="0" xfId="3" applyFont="1" applyFill="1" applyAlignment="1"/>
    <xf numFmtId="0" fontId="16" fillId="0" borderId="0" xfId="4" applyFont="1" applyFill="1" applyAlignment="1">
      <alignment horizontal="center" vertical="center"/>
    </xf>
    <xf numFmtId="0" fontId="18" fillId="0" borderId="0" xfId="0" applyNumberFormat="1" applyFont="1" applyBorder="1"/>
    <xf numFmtId="0" fontId="18" fillId="0" borderId="0" xfId="0" applyNumberFormat="1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 wrapText="1"/>
    </xf>
    <xf numFmtId="0" fontId="18" fillId="0" borderId="0" xfId="0" applyNumberFormat="1" applyFont="1" applyAlignment="1">
      <alignment vertical="center"/>
    </xf>
    <xf numFmtId="20" fontId="9" fillId="0" borderId="0" xfId="1" applyNumberFormat="1" applyFont="1" applyFill="1" applyBorder="1" applyAlignment="1">
      <alignment horizontal="center" vertical="center" wrapText="1"/>
    </xf>
    <xf numFmtId="49" fontId="16" fillId="0" borderId="0" xfId="4" applyNumberFormat="1" applyFont="1" applyFill="1" applyBorder="1" applyAlignment="1">
      <alignment horizontal="center" vertical="center" wrapText="1"/>
    </xf>
    <xf numFmtId="49" fontId="9" fillId="0" borderId="0" xfId="4" applyNumberFormat="1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1" xfId="0" applyNumberFormat="1" applyFont="1" applyFill="1" applyBorder="1" applyAlignment="1">
      <alignment vertical="center"/>
    </xf>
    <xf numFmtId="0" fontId="19" fillId="3" borderId="0" xfId="4" applyFont="1" applyFill="1" applyAlignment="1"/>
    <xf numFmtId="1" fontId="19" fillId="0" borderId="0" xfId="4" applyNumberFormat="1" applyFont="1" applyFill="1"/>
    <xf numFmtId="1" fontId="16" fillId="3" borderId="1" xfId="1" applyNumberFormat="1" applyFont="1" applyFill="1" applyBorder="1" applyAlignment="1"/>
    <xf numFmtId="0" fontId="18" fillId="3" borderId="1" xfId="0" applyNumberFormat="1" applyFont="1" applyFill="1" applyBorder="1"/>
    <xf numFmtId="0" fontId="9" fillId="0" borderId="0" xfId="1" applyFont="1" applyFill="1" applyBorder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6" fillId="0" borderId="0" xfId="1" applyFont="1" applyBorder="1" applyAlignment="1">
      <alignment vertical="center"/>
    </xf>
    <xf numFmtId="0" fontId="16" fillId="0" borderId="0" xfId="3" applyFont="1" applyBorder="1" applyAlignment="1">
      <alignment horizontal="left" vertical="center"/>
    </xf>
    <xf numFmtId="164" fontId="16" fillId="0" borderId="0" xfId="1" applyNumberFormat="1" applyFont="1" applyFill="1" applyAlignment="1">
      <alignment vertical="center"/>
    </xf>
    <xf numFmtId="0" fontId="9" fillId="0" borderId="0" xfId="9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16" fillId="0" borderId="0" xfId="0" applyNumberFormat="1" applyFont="1" applyFill="1" applyBorder="1" applyAlignment="1">
      <alignment horizontal="left" vertical="center" wrapText="1"/>
    </xf>
    <xf numFmtId="21" fontId="16" fillId="0" borderId="0" xfId="0" applyNumberFormat="1" applyFont="1" applyFill="1" applyAlignment="1">
      <alignment horizontal="right" vertical="center" wrapText="1"/>
    </xf>
    <xf numFmtId="164" fontId="16" fillId="0" borderId="0" xfId="0" applyNumberFormat="1" applyFont="1" applyFill="1" applyAlignment="1">
      <alignment horizontal="left" vertical="center" wrapText="1"/>
    </xf>
    <xf numFmtId="20" fontId="16" fillId="0" borderId="0" xfId="0" applyNumberFormat="1" applyFont="1" applyFill="1" applyAlignment="1">
      <alignment horizontal="right" vertical="center" wrapText="1"/>
    </xf>
    <xf numFmtId="0" fontId="16" fillId="0" borderId="0" xfId="0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24" fillId="0" borderId="0" xfId="1" applyNumberFormat="1" applyFont="1" applyFill="1" applyAlignment="1">
      <alignment horizontal="center" vertical="center"/>
    </xf>
    <xf numFmtId="0" fontId="16" fillId="0" borderId="0" xfId="4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0" xfId="4" applyFont="1" applyFill="1" applyAlignment="1">
      <alignment horizontal="center" vertical="center"/>
    </xf>
    <xf numFmtId="0" fontId="9" fillId="0" borderId="0" xfId="9" applyFont="1" applyFill="1" applyAlignment="1">
      <alignment horizontal="center" vertical="center" wrapText="1"/>
    </xf>
    <xf numFmtId="0" fontId="16" fillId="0" borderId="0" xfId="3" applyFont="1" applyFill="1" applyAlignment="1">
      <alignment wrapText="1"/>
    </xf>
    <xf numFmtId="0" fontId="16" fillId="0" borderId="0" xfId="3" applyFont="1" applyFill="1" applyAlignment="1">
      <alignment horizontal="left" wrapText="1"/>
    </xf>
    <xf numFmtId="0" fontId="18" fillId="0" borderId="1" xfId="0" applyNumberFormat="1" applyFont="1" applyBorder="1" applyAlignment="1">
      <alignment wrapText="1"/>
    </xf>
    <xf numFmtId="0" fontId="19" fillId="0" borderId="0" xfId="10" applyNumberFormat="1" applyFont="1"/>
    <xf numFmtId="0" fontId="18" fillId="0" borderId="0" xfId="10" applyFont="1" applyFill="1" applyAlignment="1">
      <alignment vertical="center" wrapText="1"/>
    </xf>
    <xf numFmtId="164" fontId="18" fillId="0" borderId="0" xfId="10" applyNumberFormat="1" applyFont="1" applyFill="1" applyAlignment="1">
      <alignment horizontal="center" vertical="center" wrapText="1"/>
    </xf>
    <xf numFmtId="20" fontId="18" fillId="0" borderId="0" xfId="10" applyNumberFormat="1" applyFont="1" applyFill="1" applyAlignment="1">
      <alignment horizontal="center" vertical="center" wrapText="1"/>
    </xf>
    <xf numFmtId="0" fontId="18" fillId="0" borderId="0" xfId="10" applyFont="1" applyAlignment="1">
      <alignment vertical="center" wrapText="1"/>
    </xf>
    <xf numFmtId="20" fontId="18" fillId="0" borderId="0" xfId="10" applyNumberFormat="1" applyFont="1" applyAlignment="1">
      <alignment horizontal="center" vertical="center" wrapText="1"/>
    </xf>
    <xf numFmtId="0" fontId="18" fillId="0" borderId="0" xfId="10" applyFont="1"/>
    <xf numFmtId="0" fontId="18" fillId="0" borderId="0" xfId="10" applyFont="1" applyAlignment="1"/>
    <xf numFmtId="0" fontId="16" fillId="0" borderId="0" xfId="10" applyFont="1" applyAlignment="1">
      <alignment vertical="center"/>
    </xf>
    <xf numFmtId="0" fontId="15" fillId="6" borderId="0" xfId="4" applyFont="1" applyFill="1" applyAlignment="1">
      <alignment vertical="center"/>
    </xf>
    <xf numFmtId="0" fontId="7" fillId="3" borderId="0" xfId="6" applyFont="1" applyFill="1" applyAlignment="1">
      <alignment vertical="center"/>
    </xf>
    <xf numFmtId="0" fontId="26" fillId="0" borderId="0" xfId="4" applyFont="1" applyFill="1"/>
    <xf numFmtId="0" fontId="26" fillId="5" borderId="0" xfId="4" applyFont="1" applyFill="1" applyAlignment="1">
      <alignment wrapText="1"/>
    </xf>
    <xf numFmtId="0" fontId="26" fillId="5" borderId="0" xfId="4" applyFont="1" applyFill="1"/>
    <xf numFmtId="0" fontId="19" fillId="5" borderId="0" xfId="4" applyFont="1" applyFill="1" applyAlignment="1"/>
    <xf numFmtId="0" fontId="9" fillId="0" borderId="0" xfId="9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6" fillId="0" borderId="0" xfId="4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6" fillId="0" borderId="0" xfId="3" applyFont="1" applyFill="1" applyBorder="1" applyAlignment="1">
      <alignment horizontal="left" vertical="top" wrapText="1"/>
    </xf>
    <xf numFmtId="14" fontId="16" fillId="0" borderId="0" xfId="2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7" fillId="0" borderId="0" xfId="3" applyFont="1" applyFill="1" applyAlignment="1">
      <alignment horizontal="left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/>
    <xf numFmtId="0" fontId="16" fillId="0" borderId="0" xfId="4" applyFont="1" applyFill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16" fillId="0" borderId="1" xfId="1" applyFont="1" applyFill="1" applyBorder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7" fillId="0" borderId="0" xfId="3" applyFont="1" applyFill="1" applyBorder="1" applyAlignment="1">
      <alignment horizontal="left" vertical="top" wrapText="1"/>
    </xf>
    <xf numFmtId="14" fontId="7" fillId="0" borderId="0" xfId="2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7" fillId="0" borderId="0" xfId="3" applyFont="1" applyFill="1" applyAlignment="1">
      <alignment horizontal="left" vertical="center" wrapText="1"/>
    </xf>
    <xf numFmtId="1" fontId="16" fillId="0" borderId="0" xfId="4" applyNumberFormat="1" applyFont="1" applyFill="1" applyAlignment="1">
      <alignment horizontal="center"/>
    </xf>
    <xf numFmtId="0" fontId="7" fillId="4" borderId="6" xfId="4" applyFont="1" applyFill="1" applyBorder="1" applyAlignment="1">
      <alignment horizontal="center" vertical="center"/>
    </xf>
    <xf numFmtId="0" fontId="7" fillId="4" borderId="0" xfId="4" applyFont="1" applyFill="1" applyAlignment="1">
      <alignment horizontal="center" vertical="center"/>
    </xf>
    <xf numFmtId="0" fontId="19" fillId="6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center"/>
    </xf>
    <xf numFmtId="0" fontId="16" fillId="0" borderId="3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center" vertical="center" wrapText="1"/>
    </xf>
    <xf numFmtId="0" fontId="9" fillId="0" borderId="0" xfId="9" applyFont="1" applyFill="1" applyAlignment="1">
      <alignment horizontal="center" vertical="center" wrapText="1"/>
    </xf>
    <xf numFmtId="0" fontId="7" fillId="0" borderId="0" xfId="3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7" fillId="0" borderId="1" xfId="1" applyFont="1" applyFill="1" applyBorder="1" applyAlignment="1"/>
    <xf numFmtId="0" fontId="7" fillId="0" borderId="0" xfId="3" applyFont="1" applyFill="1" applyAlignment="1">
      <alignment horizontal="center" wrapText="1"/>
    </xf>
    <xf numFmtId="0" fontId="16" fillId="0" borderId="0" xfId="3" applyFont="1" applyFill="1" applyAlignment="1">
      <alignment horizontal="left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2" xfId="9"/>
    <cellStyle name="Обычный 2" xfId="5"/>
    <cellStyle name="Обычный 2 2" xfId="8"/>
    <cellStyle name="Обычный 2 2 2" xfId="10"/>
    <cellStyle name="Обычный 2 3" xfId="11"/>
    <cellStyle name="Обычный 21 2" xfId="2"/>
    <cellStyle name="Обычный 3 2" xfId="7"/>
    <cellStyle name="Обычный 6" xfId="12"/>
    <cellStyle name="Обычный_Аэропорты" xfId="6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3"/>
  <sheetViews>
    <sheetView topLeftCell="A4" zoomScale="70" zoomScaleNormal="70" workbookViewId="0">
      <selection activeCell="J21" sqref="J21"/>
    </sheetView>
  </sheetViews>
  <sheetFormatPr defaultColWidth="10.265625" defaultRowHeight="12.75" x14ac:dyDescent="0.35"/>
  <cols>
    <col min="1" max="1" width="4.86328125" style="19" customWidth="1"/>
    <col min="2" max="2" width="49.265625" style="19" customWidth="1"/>
    <col min="3" max="3" width="62.1328125" style="19" customWidth="1"/>
    <col min="4" max="4" width="18.1328125" style="19" customWidth="1"/>
    <col min="5" max="5" width="11.1328125" style="19" customWidth="1"/>
    <col min="6" max="6" width="13.59765625" style="19" customWidth="1"/>
    <col min="7" max="7" width="10.265625" style="19" customWidth="1"/>
    <col min="8" max="8" width="17.265625" style="19" customWidth="1"/>
    <col min="9" max="9" width="38.73046875" style="19" customWidth="1"/>
    <col min="10" max="10" width="16.73046875" style="19" customWidth="1"/>
    <col min="11" max="11" width="36.73046875" style="19" customWidth="1"/>
    <col min="12" max="16" width="5.73046875" style="19" customWidth="1"/>
    <col min="17" max="16384" width="10.265625" style="19"/>
  </cols>
  <sheetData>
    <row r="1" spans="1:11" s="4" customFormat="1" ht="17.25" x14ac:dyDescent="0.4">
      <c r="A1" s="289"/>
      <c r="B1" s="290" t="s">
        <v>0</v>
      </c>
      <c r="C1" s="290"/>
      <c r="D1" s="290"/>
      <c r="E1" s="290"/>
      <c r="F1" s="289"/>
      <c r="G1" s="363" t="s">
        <v>1</v>
      </c>
      <c r="H1" s="363"/>
      <c r="I1" s="363"/>
      <c r="J1" s="3"/>
      <c r="K1" s="3"/>
    </row>
    <row r="2" spans="1:11" s="11" customFormat="1" ht="45.75" customHeight="1" x14ac:dyDescent="0.35">
      <c r="A2" s="291"/>
      <c r="B2" s="292" t="s">
        <v>108</v>
      </c>
      <c r="C2" s="293"/>
      <c r="D2" s="293"/>
      <c r="E2" s="217"/>
      <c r="F2" s="294"/>
      <c r="G2" s="364" t="s">
        <v>136</v>
      </c>
      <c r="H2" s="364"/>
      <c r="I2" s="364"/>
      <c r="J2" s="10"/>
      <c r="K2" s="10"/>
    </row>
    <row r="3" spans="1:11" s="11" customFormat="1" ht="17.649999999999999" x14ac:dyDescent="0.35">
      <c r="A3" s="291"/>
      <c r="B3" s="295" t="s">
        <v>96</v>
      </c>
      <c r="C3" s="295"/>
      <c r="D3" s="295"/>
      <c r="E3" s="296"/>
      <c r="F3" s="291"/>
      <c r="G3" s="297" t="s">
        <v>137</v>
      </c>
      <c r="H3" s="297"/>
      <c r="I3" s="297"/>
      <c r="J3" s="10"/>
      <c r="K3" s="10"/>
    </row>
    <row r="4" spans="1:11" s="11" customFormat="1" ht="17.649999999999999" x14ac:dyDescent="0.35">
      <c r="A4" s="291"/>
      <c r="B4" s="298" t="s">
        <v>205</v>
      </c>
      <c r="C4" s="298"/>
      <c r="D4" s="298"/>
      <c r="E4" s="299"/>
      <c r="F4" s="291"/>
      <c r="G4" s="365" t="s">
        <v>203</v>
      </c>
      <c r="H4" s="365"/>
      <c r="I4" s="365"/>
      <c r="J4" s="10"/>
      <c r="K4" s="10"/>
    </row>
    <row r="5" spans="1:11" ht="17.649999999999999" x14ac:dyDescent="0.5">
      <c r="A5" s="145"/>
      <c r="B5" s="145"/>
      <c r="C5" s="145"/>
      <c r="D5" s="145"/>
      <c r="E5" s="136"/>
      <c r="F5" s="136"/>
      <c r="G5" s="136"/>
      <c r="H5" s="136"/>
      <c r="I5" s="136"/>
    </row>
    <row r="6" spans="1:11" ht="17.25" x14ac:dyDescent="0.45">
      <c r="A6" s="145"/>
      <c r="B6" s="145"/>
      <c r="C6" s="145"/>
      <c r="D6" s="134" t="s">
        <v>2</v>
      </c>
      <c r="E6" s="134"/>
      <c r="F6" s="134"/>
      <c r="G6" s="134"/>
      <c r="H6" s="134"/>
      <c r="I6" s="134"/>
    </row>
    <row r="7" spans="1:11" ht="45.4" customHeight="1" x14ac:dyDescent="0.45">
      <c r="A7" s="145"/>
      <c r="B7" s="366" t="s">
        <v>199</v>
      </c>
      <c r="C7" s="366"/>
      <c r="D7" s="366"/>
      <c r="E7" s="366"/>
      <c r="F7" s="366"/>
      <c r="G7" s="366"/>
      <c r="H7" s="366"/>
      <c r="I7" s="366"/>
    </row>
    <row r="8" spans="1:11" ht="17.25" x14ac:dyDescent="0.45">
      <c r="A8" s="145"/>
      <c r="B8" s="145"/>
      <c r="C8" s="145"/>
      <c r="D8" s="145"/>
      <c r="E8" s="286"/>
      <c r="F8" s="286"/>
      <c r="G8" s="286"/>
      <c r="H8" s="286"/>
      <c r="I8" s="286"/>
    </row>
    <row r="9" spans="1:11" ht="17.649999999999999" x14ac:dyDescent="0.45">
      <c r="A9" s="137" t="s">
        <v>3</v>
      </c>
      <c r="B9" s="286"/>
      <c r="C9" s="24" t="s">
        <v>4</v>
      </c>
      <c r="D9" s="145"/>
      <c r="E9" s="145"/>
      <c r="F9" s="145"/>
      <c r="G9" s="145"/>
      <c r="H9" s="145"/>
      <c r="I9" s="286"/>
    </row>
    <row r="10" spans="1:11" ht="17.649999999999999" x14ac:dyDescent="0.5">
      <c r="A10" s="137" t="s">
        <v>173</v>
      </c>
      <c r="B10" s="136"/>
      <c r="C10" s="24" t="s">
        <v>204</v>
      </c>
      <c r="D10" s="145"/>
      <c r="E10" s="145"/>
      <c r="F10" s="145"/>
      <c r="G10" s="145"/>
      <c r="H10" s="145"/>
      <c r="I10" s="288"/>
    </row>
    <row r="11" spans="1:11" ht="17.649999999999999" x14ac:dyDescent="0.45">
      <c r="A11" s="137" t="s">
        <v>174</v>
      </c>
      <c r="B11" s="137"/>
      <c r="C11" s="26"/>
      <c r="D11" s="145"/>
      <c r="E11" s="145"/>
      <c r="F11" s="145"/>
      <c r="G11" s="145"/>
      <c r="H11" s="145"/>
      <c r="I11" s="145"/>
    </row>
    <row r="12" spans="1:11" s="28" customFormat="1" ht="17.649999999999999" x14ac:dyDescent="0.45">
      <c r="A12" s="137" t="s">
        <v>7</v>
      </c>
      <c r="B12" s="137"/>
      <c r="C12" s="24" t="s">
        <v>8</v>
      </c>
      <c r="D12" s="194"/>
      <c r="E12" s="194"/>
      <c r="F12" s="194"/>
      <c r="G12" s="194"/>
      <c r="H12" s="194"/>
      <c r="I12" s="194"/>
    </row>
    <row r="13" spans="1:11" ht="17.649999999999999" x14ac:dyDescent="0.45">
      <c r="A13" s="137" t="s">
        <v>9</v>
      </c>
      <c r="B13" s="137"/>
      <c r="C13" s="24" t="s">
        <v>10</v>
      </c>
      <c r="D13" s="145"/>
      <c r="E13" s="145"/>
      <c r="F13" s="145"/>
      <c r="G13" s="145"/>
      <c r="H13" s="145"/>
      <c r="I13" s="145"/>
    </row>
    <row r="14" spans="1:11" ht="17.649999999999999" x14ac:dyDescent="0.5">
      <c r="A14" s="137" t="s">
        <v>11</v>
      </c>
      <c r="B14" s="137"/>
      <c r="C14" s="114">
        <f>SUM(D21:D31)</f>
        <v>310.5</v>
      </c>
      <c r="D14" s="145"/>
      <c r="E14" s="362" t="s">
        <v>12</v>
      </c>
      <c r="F14" s="362"/>
      <c r="G14" s="195">
        <f>C14-G15</f>
        <v>310.5</v>
      </c>
      <c r="H14" s="145"/>
      <c r="I14" s="145"/>
    </row>
    <row r="15" spans="1:11" ht="17.649999999999999" x14ac:dyDescent="0.5">
      <c r="A15" s="137" t="s">
        <v>13</v>
      </c>
      <c r="B15" s="137"/>
      <c r="C15" s="24" t="s">
        <v>14</v>
      </c>
      <c r="D15" s="145"/>
      <c r="E15" s="362" t="s">
        <v>15</v>
      </c>
      <c r="F15" s="362"/>
      <c r="G15" s="136">
        <v>0</v>
      </c>
      <c r="H15" s="145"/>
      <c r="I15" s="145"/>
    </row>
    <row r="16" spans="1:11" ht="17.649999999999999" x14ac:dyDescent="0.45">
      <c r="A16" s="138" t="s">
        <v>16</v>
      </c>
      <c r="B16" s="138"/>
      <c r="C16" s="24" t="s">
        <v>17</v>
      </c>
      <c r="D16" s="145"/>
      <c r="E16" s="145"/>
      <c r="F16" s="145"/>
      <c r="G16" s="145"/>
      <c r="H16" s="145"/>
      <c r="I16" s="145"/>
    </row>
    <row r="17" spans="1:11" ht="17.649999999999999" x14ac:dyDescent="0.5">
      <c r="A17" s="145"/>
      <c r="B17" s="145"/>
      <c r="C17" s="145"/>
      <c r="D17" s="145"/>
      <c r="E17" s="136"/>
      <c r="F17" s="136"/>
      <c r="G17" s="136"/>
      <c r="H17" s="136"/>
      <c r="I17" s="136"/>
    </row>
    <row r="18" spans="1:11" ht="16.149999999999999" customHeight="1" x14ac:dyDescent="0.35">
      <c r="A18" s="368" t="s">
        <v>18</v>
      </c>
      <c r="B18" s="368" t="s">
        <v>19</v>
      </c>
      <c r="C18" s="368" t="s">
        <v>20</v>
      </c>
      <c r="D18" s="368" t="s">
        <v>21</v>
      </c>
      <c r="E18" s="368" t="s">
        <v>22</v>
      </c>
      <c r="F18" s="368"/>
      <c r="G18" s="368"/>
      <c r="H18" s="368"/>
      <c r="I18" s="368" t="s">
        <v>23</v>
      </c>
    </row>
    <row r="19" spans="1:11" ht="60.4" customHeight="1" x14ac:dyDescent="0.35">
      <c r="A19" s="369"/>
      <c r="B19" s="369"/>
      <c r="C19" s="369"/>
      <c r="D19" s="370"/>
      <c r="E19" s="287" t="s">
        <v>24</v>
      </c>
      <c r="F19" s="287" t="s">
        <v>25</v>
      </c>
      <c r="G19" s="287" t="s">
        <v>26</v>
      </c>
      <c r="H19" s="287" t="s">
        <v>27</v>
      </c>
      <c r="I19" s="368"/>
    </row>
    <row r="20" spans="1:11" ht="17.649999999999999" x14ac:dyDescent="0.5">
      <c r="A20" s="85">
        <v>1</v>
      </c>
      <c r="B20" s="115" t="s">
        <v>28</v>
      </c>
      <c r="C20" s="110" t="s">
        <v>29</v>
      </c>
      <c r="D20" s="139"/>
      <c r="E20" s="91"/>
      <c r="F20" s="95"/>
      <c r="G20" s="140"/>
      <c r="H20" s="300">
        <v>0.20833333333333334</v>
      </c>
      <c r="I20" s="91" t="s">
        <v>30</v>
      </c>
      <c r="K20" s="356"/>
    </row>
    <row r="21" spans="1:11" ht="37.15" customHeight="1" x14ac:dyDescent="0.35">
      <c r="A21" s="85">
        <v>4</v>
      </c>
      <c r="B21" s="110" t="s">
        <v>200</v>
      </c>
      <c r="C21" s="110" t="s">
        <v>34</v>
      </c>
      <c r="D21" s="124">
        <v>55</v>
      </c>
      <c r="E21" s="89">
        <v>8.3333333333333329E-2</v>
      </c>
      <c r="F21" s="95">
        <f>H20+E21</f>
        <v>0.29166666666666669</v>
      </c>
      <c r="G21" s="89">
        <v>4.1666666666666664E-2</v>
      </c>
      <c r="H21" s="89">
        <f t="shared" ref="H21:H30" si="0">F21+G21</f>
        <v>0.33333333333333337</v>
      </c>
      <c r="I21" s="99" t="s">
        <v>33</v>
      </c>
      <c r="J21" s="280" t="s">
        <v>229</v>
      </c>
      <c r="K21" s="357" t="s">
        <v>234</v>
      </c>
    </row>
    <row r="22" spans="1:11" ht="37.15" customHeight="1" x14ac:dyDescent="0.35">
      <c r="A22" s="85">
        <v>5</v>
      </c>
      <c r="B22" s="110" t="s">
        <v>200</v>
      </c>
      <c r="C22" s="110" t="s">
        <v>34</v>
      </c>
      <c r="D22" s="124"/>
      <c r="E22" s="89"/>
      <c r="F22" s="95">
        <f t="shared" ref="F22:F31" si="1">H21+E22</f>
        <v>0.33333333333333337</v>
      </c>
      <c r="G22" s="89">
        <v>2.0833333333333332E-2</v>
      </c>
      <c r="H22" s="89">
        <f t="shared" si="0"/>
        <v>0.35416666666666669</v>
      </c>
      <c r="I22" s="99" t="s">
        <v>35</v>
      </c>
      <c r="K22" s="356"/>
    </row>
    <row r="23" spans="1:11" ht="37.15" customHeight="1" x14ac:dyDescent="0.35">
      <c r="A23" s="85">
        <v>6</v>
      </c>
      <c r="B23" s="110" t="s">
        <v>113</v>
      </c>
      <c r="C23" s="110" t="s">
        <v>36</v>
      </c>
      <c r="D23" s="124">
        <v>60</v>
      </c>
      <c r="E23" s="89">
        <v>6.5972222222222224E-2</v>
      </c>
      <c r="F23" s="95">
        <f t="shared" si="1"/>
        <v>0.4201388888888889</v>
      </c>
      <c r="G23" s="89">
        <v>4.1666666666666664E-2</v>
      </c>
      <c r="H23" s="89">
        <f t="shared" si="0"/>
        <v>0.46180555555555558</v>
      </c>
      <c r="I23" s="99" t="s">
        <v>37</v>
      </c>
      <c r="K23" s="356"/>
    </row>
    <row r="24" spans="1:11" ht="37.15" customHeight="1" x14ac:dyDescent="0.35">
      <c r="A24" s="85">
        <v>7</v>
      </c>
      <c r="B24" s="110" t="s">
        <v>82</v>
      </c>
      <c r="C24" s="110" t="s">
        <v>39</v>
      </c>
      <c r="D24" s="124">
        <v>4</v>
      </c>
      <c r="E24" s="89">
        <v>1.3888888888888888E-2</v>
      </c>
      <c r="F24" s="95">
        <f t="shared" si="1"/>
        <v>0.47569444444444448</v>
      </c>
      <c r="G24" s="89">
        <v>2.0833333333333332E-2</v>
      </c>
      <c r="H24" s="89">
        <f t="shared" si="0"/>
        <v>0.49652777777777779</v>
      </c>
      <c r="I24" s="99" t="s">
        <v>31</v>
      </c>
      <c r="K24" s="356"/>
    </row>
    <row r="25" spans="1:11" ht="37.15" customHeight="1" x14ac:dyDescent="0.35">
      <c r="A25" s="85">
        <v>9</v>
      </c>
      <c r="B25" s="110" t="s">
        <v>40</v>
      </c>
      <c r="C25" s="87" t="s">
        <v>41</v>
      </c>
      <c r="D25" s="88">
        <v>21</v>
      </c>
      <c r="E25" s="93">
        <v>4.1666666666666664E-2</v>
      </c>
      <c r="F25" s="95">
        <f t="shared" si="1"/>
        <v>0.53819444444444442</v>
      </c>
      <c r="G25" s="98">
        <v>2.0833333333333332E-2</v>
      </c>
      <c r="H25" s="89">
        <f t="shared" si="0"/>
        <v>0.55902777777777779</v>
      </c>
      <c r="I25" s="95" t="s">
        <v>42</v>
      </c>
      <c r="K25" s="356"/>
    </row>
    <row r="26" spans="1:11" ht="37.15" customHeight="1" x14ac:dyDescent="0.35">
      <c r="A26" s="85">
        <v>10</v>
      </c>
      <c r="B26" s="110" t="s">
        <v>43</v>
      </c>
      <c r="C26" s="87" t="s">
        <v>44</v>
      </c>
      <c r="D26" s="88">
        <v>56</v>
      </c>
      <c r="E26" s="93">
        <v>7.2916666666666671E-2</v>
      </c>
      <c r="F26" s="95">
        <f t="shared" si="1"/>
        <v>0.63194444444444442</v>
      </c>
      <c r="G26" s="98">
        <v>2.0833333333333332E-2</v>
      </c>
      <c r="H26" s="89">
        <f t="shared" si="0"/>
        <v>0.65277777777777779</v>
      </c>
      <c r="I26" s="95" t="s">
        <v>45</v>
      </c>
      <c r="K26" s="356"/>
    </row>
    <row r="27" spans="1:11" ht="37.15" customHeight="1" x14ac:dyDescent="0.35">
      <c r="A27" s="85">
        <v>11</v>
      </c>
      <c r="B27" s="110" t="s">
        <v>32</v>
      </c>
      <c r="C27" s="87" t="s">
        <v>44</v>
      </c>
      <c r="D27" s="88"/>
      <c r="E27" s="88"/>
      <c r="F27" s="95">
        <f t="shared" si="1"/>
        <v>0.65277777777777779</v>
      </c>
      <c r="G27" s="98">
        <v>4.1666666666666664E-2</v>
      </c>
      <c r="H27" s="89">
        <f t="shared" si="0"/>
        <v>0.69444444444444442</v>
      </c>
      <c r="I27" s="95" t="s">
        <v>46</v>
      </c>
      <c r="K27" s="356"/>
    </row>
    <row r="28" spans="1:11" ht="37.15" customHeight="1" x14ac:dyDescent="0.35">
      <c r="A28" s="85">
        <v>12</v>
      </c>
      <c r="B28" s="110" t="s">
        <v>94</v>
      </c>
      <c r="C28" s="87" t="s">
        <v>47</v>
      </c>
      <c r="D28" s="88">
        <v>3</v>
      </c>
      <c r="E28" s="93">
        <v>6.9444444444444441E-3</v>
      </c>
      <c r="F28" s="95">
        <f t="shared" si="1"/>
        <v>0.70138888888888884</v>
      </c>
      <c r="G28" s="98">
        <v>2.0833333333333332E-2</v>
      </c>
      <c r="H28" s="89">
        <f t="shared" si="0"/>
        <v>0.72222222222222221</v>
      </c>
      <c r="I28" s="95" t="s">
        <v>48</v>
      </c>
      <c r="K28" s="356"/>
    </row>
    <row r="29" spans="1:11" ht="37.15" customHeight="1" x14ac:dyDescent="0.35">
      <c r="A29" s="85">
        <v>13</v>
      </c>
      <c r="B29" s="110" t="s">
        <v>115</v>
      </c>
      <c r="C29" s="87" t="s">
        <v>49</v>
      </c>
      <c r="D29" s="88">
        <v>72.5</v>
      </c>
      <c r="E29" s="93">
        <v>0.1076388888888889</v>
      </c>
      <c r="F29" s="95">
        <f t="shared" si="1"/>
        <v>0.82986111111111116</v>
      </c>
      <c r="G29" s="98">
        <v>4.1666666666666664E-2</v>
      </c>
      <c r="H29" s="89">
        <f t="shared" si="0"/>
        <v>0.87152777777777779</v>
      </c>
      <c r="I29" s="95" t="s">
        <v>50</v>
      </c>
      <c r="K29" s="356"/>
    </row>
    <row r="30" spans="1:11" ht="37.15" customHeight="1" x14ac:dyDescent="0.35">
      <c r="A30" s="85">
        <v>14</v>
      </c>
      <c r="B30" s="110" t="s">
        <v>113</v>
      </c>
      <c r="C30" s="87" t="s">
        <v>51</v>
      </c>
      <c r="D30" s="88">
        <v>15</v>
      </c>
      <c r="E30" s="93">
        <v>4.1666666666666664E-2</v>
      </c>
      <c r="F30" s="95">
        <f t="shared" si="1"/>
        <v>0.91319444444444442</v>
      </c>
      <c r="G30" s="98">
        <v>2.0833333333333332E-2</v>
      </c>
      <c r="H30" s="89">
        <f t="shared" si="0"/>
        <v>0.93402777777777779</v>
      </c>
      <c r="I30" s="95" t="s">
        <v>45</v>
      </c>
      <c r="J30" s="280" t="s">
        <v>233</v>
      </c>
      <c r="K30" s="358" t="s">
        <v>235</v>
      </c>
    </row>
    <row r="31" spans="1:11" ht="37.15" customHeight="1" x14ac:dyDescent="0.35">
      <c r="A31" s="85">
        <v>15</v>
      </c>
      <c r="B31" s="105" t="s">
        <v>28</v>
      </c>
      <c r="C31" s="106" t="s">
        <v>41</v>
      </c>
      <c r="D31" s="88">
        <v>24</v>
      </c>
      <c r="E31" s="93">
        <v>6.25E-2</v>
      </c>
      <c r="F31" s="95">
        <f t="shared" si="1"/>
        <v>0.99652777777777779</v>
      </c>
      <c r="G31" s="98"/>
      <c r="H31" s="97"/>
      <c r="I31" s="91" t="s">
        <v>30</v>
      </c>
    </row>
    <row r="32" spans="1:11" ht="18" x14ac:dyDescent="0.55000000000000004">
      <c r="A32" s="145"/>
      <c r="B32" s="145"/>
      <c r="C32" s="145"/>
      <c r="D32" s="145"/>
      <c r="E32" s="146"/>
      <c r="F32" s="146"/>
      <c r="G32" s="147"/>
      <c r="H32" s="146"/>
      <c r="I32" s="148"/>
    </row>
    <row r="33" spans="1:11" ht="15" customHeight="1" x14ac:dyDescent="0.5">
      <c r="A33" s="145"/>
      <c r="B33" s="126" t="s">
        <v>52</v>
      </c>
      <c r="C33" s="127">
        <f>(C34+C35)</f>
        <v>0.70486111111111116</v>
      </c>
      <c r="D33" s="149"/>
      <c r="E33" s="150"/>
      <c r="F33" s="136"/>
      <c r="G33" s="136"/>
      <c r="H33" s="136"/>
      <c r="I33" s="145"/>
    </row>
    <row r="34" spans="1:11" ht="15" customHeight="1" x14ac:dyDescent="0.5">
      <c r="A34" s="145"/>
      <c r="B34" s="126" t="s">
        <v>53</v>
      </c>
      <c r="C34" s="127">
        <f>SUM(E20:E31)</f>
        <v>0.49652777777777779</v>
      </c>
      <c r="D34" s="149"/>
      <c r="E34" s="150"/>
      <c r="F34" s="151"/>
      <c r="G34" s="152"/>
      <c r="H34" s="153"/>
      <c r="I34" s="145"/>
    </row>
    <row r="35" spans="1:11" ht="15" customHeight="1" x14ac:dyDescent="0.45">
      <c r="A35" s="145"/>
      <c r="B35" s="126" t="s">
        <v>54</v>
      </c>
      <c r="C35" s="128">
        <f>SUM(G20:G31)-C37</f>
        <v>0.20833333333333331</v>
      </c>
      <c r="D35" s="149"/>
      <c r="E35" s="150"/>
      <c r="F35" s="151"/>
      <c r="G35" s="154"/>
      <c r="H35" s="154"/>
      <c r="I35" s="145"/>
    </row>
    <row r="36" spans="1:11" ht="15" customHeight="1" x14ac:dyDescent="0.45">
      <c r="A36" s="145"/>
      <c r="B36" s="129" t="s">
        <v>55</v>
      </c>
      <c r="C36" s="130">
        <f>C33+C37+C38</f>
        <v>0.80416666666666681</v>
      </c>
      <c r="D36" s="149"/>
      <c r="E36" s="155"/>
      <c r="F36" s="151"/>
      <c r="G36" s="154"/>
      <c r="H36" s="154"/>
      <c r="I36" s="145"/>
    </row>
    <row r="37" spans="1:11" ht="15" customHeight="1" x14ac:dyDescent="0.5">
      <c r="A37" s="145"/>
      <c r="B37" s="129" t="s">
        <v>56</v>
      </c>
      <c r="C37" s="131">
        <f>G21+G27</f>
        <v>8.3333333333333329E-2</v>
      </c>
      <c r="D37" s="149"/>
      <c r="E37" s="155"/>
      <c r="F37" s="151"/>
      <c r="G37" s="152"/>
      <c r="H37" s="153"/>
      <c r="I37" s="145"/>
    </row>
    <row r="38" spans="1:11" ht="15" customHeight="1" x14ac:dyDescent="0.5">
      <c r="A38" s="145"/>
      <c r="B38" s="132"/>
      <c r="C38" s="133">
        <v>1.5972222222222224E-2</v>
      </c>
      <c r="D38" s="156"/>
      <c r="E38" s="155"/>
      <c r="F38" s="151"/>
      <c r="G38" s="152"/>
      <c r="H38" s="153"/>
      <c r="I38" s="145"/>
    </row>
    <row r="39" spans="1:11" ht="17.649999999999999" x14ac:dyDescent="0.5">
      <c r="A39" s="145"/>
      <c r="B39" s="132"/>
      <c r="C39" s="132"/>
      <c r="D39" s="156"/>
      <c r="E39" s="155"/>
      <c r="F39" s="145"/>
      <c r="G39" s="145"/>
      <c r="H39" s="145"/>
      <c r="I39" s="145"/>
    </row>
    <row r="40" spans="1:11" s="10" customFormat="1" ht="17.649999999999999" x14ac:dyDescent="0.5">
      <c r="A40" s="301"/>
      <c r="B40" s="302" t="s">
        <v>57</v>
      </c>
      <c r="C40" s="302"/>
      <c r="D40" s="302"/>
      <c r="E40" s="155"/>
      <c r="F40" s="302"/>
      <c r="G40" s="302"/>
      <c r="H40" s="302"/>
      <c r="I40" s="301"/>
    </row>
    <row r="41" spans="1:11" s="55" customFormat="1" ht="15" customHeight="1" x14ac:dyDescent="0.5">
      <c r="A41" s="303"/>
      <c r="B41" s="304"/>
      <c r="C41" s="305"/>
      <c r="D41" s="305"/>
      <c r="E41" s="155"/>
      <c r="F41" s="305"/>
      <c r="G41" s="305"/>
      <c r="H41" s="305"/>
      <c r="I41" s="303"/>
    </row>
    <row r="42" spans="1:11" s="55" customFormat="1" ht="15" customHeight="1" x14ac:dyDescent="0.45">
      <c r="A42" s="52"/>
      <c r="B42" s="53" t="s">
        <v>58</v>
      </c>
      <c r="C42" s="53"/>
      <c r="D42" s="56"/>
      <c r="E42" s="56"/>
      <c r="F42" s="56"/>
      <c r="G42" s="54" t="s">
        <v>107</v>
      </c>
      <c r="H42" s="57"/>
      <c r="I42" s="52"/>
    </row>
    <row r="43" spans="1:11" s="55" customFormat="1" ht="15" customHeight="1" x14ac:dyDescent="0.45">
      <c r="A43" s="52"/>
      <c r="B43" s="53"/>
      <c r="C43" s="54"/>
      <c r="D43" s="54"/>
      <c r="E43" s="46"/>
      <c r="F43" s="54"/>
      <c r="G43" s="54"/>
      <c r="H43" s="54"/>
      <c r="I43" s="52"/>
    </row>
    <row r="44" spans="1:11" s="55" customFormat="1" ht="16.149999999999999" customHeight="1" x14ac:dyDescent="0.45">
      <c r="A44" s="52"/>
      <c r="B44" s="18" t="s">
        <v>60</v>
      </c>
      <c r="C44" s="18"/>
      <c r="D44" s="18"/>
      <c r="E44" s="18"/>
      <c r="F44" s="18"/>
      <c r="G44" s="18" t="s">
        <v>61</v>
      </c>
      <c r="H44" s="18"/>
      <c r="I44" s="52"/>
      <c r="J44" s="58"/>
      <c r="K44" s="58"/>
    </row>
    <row r="45" spans="1:11" s="55" customFormat="1" ht="16.149999999999999" customHeight="1" x14ac:dyDescent="0.45">
      <c r="A45" s="52"/>
      <c r="B45" s="53"/>
      <c r="C45" s="56"/>
      <c r="D45" s="56"/>
      <c r="E45" s="46"/>
      <c r="F45" s="56"/>
      <c r="G45" s="57"/>
      <c r="H45" s="54"/>
      <c r="I45" s="52"/>
      <c r="J45" s="58"/>
      <c r="K45" s="58"/>
    </row>
    <row r="46" spans="1:11" s="55" customFormat="1" ht="16.149999999999999" customHeight="1" x14ac:dyDescent="0.45">
      <c r="A46" s="52"/>
      <c r="B46" s="53" t="s">
        <v>62</v>
      </c>
      <c r="C46" s="54"/>
      <c r="D46" s="54"/>
      <c r="E46" s="46"/>
      <c r="F46" s="54"/>
      <c r="G46" s="54" t="s">
        <v>63</v>
      </c>
      <c r="H46" s="57"/>
      <c r="I46" s="52"/>
      <c r="J46" s="58"/>
      <c r="K46" s="58"/>
    </row>
    <row r="47" spans="1:11" s="55" customFormat="1" ht="16.149999999999999" customHeight="1" x14ac:dyDescent="0.45">
      <c r="A47" s="52"/>
      <c r="B47" s="53"/>
      <c r="C47" s="56"/>
      <c r="D47" s="56"/>
      <c r="E47" s="56"/>
      <c r="F47" s="56"/>
      <c r="G47" s="57"/>
      <c r="H47" s="54"/>
      <c r="I47" s="52"/>
      <c r="J47" s="58"/>
      <c r="K47" s="58"/>
    </row>
    <row r="48" spans="1:11" ht="15.4" x14ac:dyDescent="0.45">
      <c r="B48" s="53" t="s">
        <v>66</v>
      </c>
      <c r="C48" s="56"/>
      <c r="D48" s="56"/>
      <c r="E48" s="56"/>
      <c r="F48" s="56"/>
      <c r="G48" s="367" t="s">
        <v>67</v>
      </c>
      <c r="H48" s="367"/>
      <c r="I48" s="367"/>
    </row>
    <row r="50" spans="2:7" ht="15.4" x14ac:dyDescent="0.45">
      <c r="B50" s="53" t="s">
        <v>68</v>
      </c>
      <c r="C50" s="56"/>
      <c r="D50" s="56"/>
      <c r="E50" s="56"/>
      <c r="F50" s="367" t="s">
        <v>140</v>
      </c>
      <c r="G50" s="367"/>
    </row>
    <row r="61" spans="2:7" ht="13.15" x14ac:dyDescent="0.4">
      <c r="B61" s="61" t="s">
        <v>70</v>
      </c>
    </row>
    <row r="72" spans="5:5" ht="14.25" x14ac:dyDescent="0.45">
      <c r="E72"/>
    </row>
    <row r="73" spans="5:5" ht="14.25" x14ac:dyDescent="0.45">
      <c r="E73"/>
    </row>
  </sheetData>
  <mergeCells count="14">
    <mergeCell ref="G48:I48"/>
    <mergeCell ref="F50:G50"/>
    <mergeCell ref="A18:A19"/>
    <mergeCell ref="B18:B19"/>
    <mergeCell ref="C18:C19"/>
    <mergeCell ref="D18:D19"/>
    <mergeCell ref="E18:H18"/>
    <mergeCell ref="I18:I19"/>
    <mergeCell ref="E15:F15"/>
    <mergeCell ref="G1:I1"/>
    <mergeCell ref="G2:I2"/>
    <mergeCell ref="G4:I4"/>
    <mergeCell ref="B7:I7"/>
    <mergeCell ref="E14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1"/>
  <sheetViews>
    <sheetView zoomScale="70" zoomScaleNormal="70" workbookViewId="0"/>
  </sheetViews>
  <sheetFormatPr defaultColWidth="10.265625" defaultRowHeight="15.4" x14ac:dyDescent="0.45"/>
  <cols>
    <col min="1" max="1" width="4.86328125" style="22" customWidth="1"/>
    <col min="2" max="2" width="47.73046875" style="22" customWidth="1"/>
    <col min="3" max="3" width="51" style="22" customWidth="1"/>
    <col min="4" max="4" width="18.1328125" style="22" customWidth="1"/>
    <col min="5" max="5" width="11.1328125" style="22" customWidth="1"/>
    <col min="6" max="6" width="14.86328125" style="22" customWidth="1"/>
    <col min="7" max="7" width="10.265625" style="22" customWidth="1"/>
    <col min="8" max="8" width="18.1328125" style="22" customWidth="1"/>
    <col min="9" max="9" width="40.86328125" style="22" customWidth="1"/>
    <col min="10" max="20" width="5.73046875" style="22" customWidth="1"/>
    <col min="21" max="16384" width="10.265625" style="22"/>
  </cols>
  <sheetData>
    <row r="1" spans="1:15" s="62" customFormat="1" ht="17.25" x14ac:dyDescent="0.45">
      <c r="A1" s="289"/>
      <c r="B1" s="290" t="s">
        <v>0</v>
      </c>
      <c r="C1" s="290"/>
      <c r="D1" s="290"/>
      <c r="E1" s="290"/>
      <c r="F1" s="289"/>
      <c r="G1" s="363" t="s">
        <v>1</v>
      </c>
      <c r="H1" s="363"/>
      <c r="I1" s="363"/>
      <c r="J1" s="63"/>
      <c r="K1" s="63"/>
      <c r="L1" s="63"/>
      <c r="M1" s="63"/>
      <c r="N1" s="63"/>
      <c r="O1" s="63"/>
    </row>
    <row r="2" spans="1:15" s="64" customFormat="1" ht="45.75" customHeight="1" x14ac:dyDescent="0.45">
      <c r="A2" s="291"/>
      <c r="B2" s="292" t="s">
        <v>108</v>
      </c>
      <c r="C2" s="293"/>
      <c r="D2" s="293"/>
      <c r="E2" s="217"/>
      <c r="F2" s="294"/>
      <c r="G2" s="364" t="s">
        <v>136</v>
      </c>
      <c r="H2" s="364"/>
      <c r="I2" s="364"/>
      <c r="J2" s="65"/>
      <c r="K2" s="65"/>
      <c r="L2" s="65"/>
      <c r="M2" s="65"/>
      <c r="N2" s="65"/>
      <c r="O2" s="65"/>
    </row>
    <row r="3" spans="1:15" s="64" customFormat="1" ht="17.649999999999999" x14ac:dyDescent="0.45">
      <c r="A3" s="291"/>
      <c r="B3" s="295" t="s">
        <v>96</v>
      </c>
      <c r="C3" s="295"/>
      <c r="D3" s="295"/>
      <c r="E3" s="296"/>
      <c r="F3" s="291"/>
      <c r="G3" s="297" t="s">
        <v>137</v>
      </c>
      <c r="H3" s="297"/>
      <c r="I3" s="297"/>
      <c r="J3" s="65"/>
      <c r="K3" s="65"/>
      <c r="L3" s="65"/>
      <c r="M3" s="65"/>
      <c r="N3" s="65"/>
      <c r="O3" s="65"/>
    </row>
    <row r="4" spans="1:15" s="64" customFormat="1" ht="17.649999999999999" x14ac:dyDescent="0.45">
      <c r="A4" s="291"/>
      <c r="B4" s="298" t="s">
        <v>205</v>
      </c>
      <c r="C4" s="298"/>
      <c r="D4" s="298"/>
      <c r="E4" s="299"/>
      <c r="F4" s="291"/>
      <c r="G4" s="365" t="s">
        <v>203</v>
      </c>
      <c r="H4" s="365"/>
      <c r="I4" s="365"/>
      <c r="J4" s="65"/>
      <c r="K4" s="65"/>
      <c r="L4" s="65"/>
      <c r="M4" s="65"/>
      <c r="N4" s="65"/>
      <c r="O4" s="65"/>
    </row>
    <row r="5" spans="1:15" ht="17.649999999999999" x14ac:dyDescent="0.45">
      <c r="A5" s="137"/>
      <c r="B5" s="137"/>
      <c r="C5" s="137"/>
      <c r="D5" s="137"/>
      <c r="E5" s="137"/>
      <c r="F5" s="137"/>
      <c r="G5" s="137"/>
      <c r="H5" s="137"/>
      <c r="I5" s="137"/>
    </row>
    <row r="6" spans="1:15" ht="17.25" x14ac:dyDescent="0.45">
      <c r="A6" s="372" t="s">
        <v>2</v>
      </c>
      <c r="B6" s="372"/>
      <c r="C6" s="372"/>
      <c r="D6" s="372"/>
      <c r="E6" s="372"/>
      <c r="F6" s="372"/>
      <c r="G6" s="372"/>
      <c r="H6" s="372"/>
      <c r="I6" s="372"/>
    </row>
    <row r="7" spans="1:15" ht="17.25" x14ac:dyDescent="0.45">
      <c r="A7" s="373" t="s">
        <v>207</v>
      </c>
      <c r="B7" s="373"/>
      <c r="C7" s="373"/>
      <c r="D7" s="373"/>
      <c r="E7" s="373"/>
      <c r="F7" s="373"/>
      <c r="G7" s="373"/>
      <c r="H7" s="373"/>
      <c r="I7" s="373"/>
    </row>
    <row r="8" spans="1:15" ht="17.649999999999999" x14ac:dyDescent="0.45">
      <c r="A8" s="137"/>
      <c r="B8" s="137"/>
      <c r="C8" s="137"/>
      <c r="D8" s="137"/>
      <c r="E8" s="286"/>
      <c r="F8" s="286"/>
      <c r="G8" s="286"/>
      <c r="H8" s="286"/>
      <c r="I8" s="286"/>
    </row>
    <row r="9" spans="1:15" ht="17.649999999999999" x14ac:dyDescent="0.45">
      <c r="A9" s="137" t="s">
        <v>3</v>
      </c>
      <c r="B9" s="286"/>
      <c r="C9" s="67" t="s">
        <v>4</v>
      </c>
      <c r="D9" s="137"/>
      <c r="E9" s="137"/>
      <c r="F9" s="137"/>
      <c r="G9" s="137"/>
      <c r="H9" s="137"/>
      <c r="I9" s="286"/>
    </row>
    <row r="10" spans="1:15" ht="17.649999999999999" x14ac:dyDescent="0.45">
      <c r="A10" s="137" t="s">
        <v>173</v>
      </c>
      <c r="B10" s="137"/>
      <c r="C10" s="67" t="s">
        <v>206</v>
      </c>
      <c r="D10" s="137"/>
      <c r="E10" s="137"/>
      <c r="F10" s="137"/>
      <c r="G10" s="137"/>
      <c r="H10" s="137"/>
      <c r="I10" s="306"/>
    </row>
    <row r="11" spans="1:15" ht="17.649999999999999" x14ac:dyDescent="0.45">
      <c r="A11" s="137" t="s">
        <v>174</v>
      </c>
      <c r="B11" s="137"/>
      <c r="C11" s="26">
        <v>44752</v>
      </c>
      <c r="D11" s="137"/>
      <c r="E11" s="137"/>
      <c r="F11" s="137"/>
      <c r="G11" s="137"/>
      <c r="H11" s="137"/>
      <c r="I11" s="137"/>
    </row>
    <row r="12" spans="1:15" ht="17.649999999999999" x14ac:dyDescent="0.45">
      <c r="A12" s="137" t="s">
        <v>7</v>
      </c>
      <c r="B12" s="137"/>
      <c r="C12" s="67" t="s">
        <v>8</v>
      </c>
      <c r="D12" s="137"/>
      <c r="E12" s="137"/>
      <c r="F12" s="137"/>
      <c r="G12" s="137"/>
      <c r="H12" s="137"/>
      <c r="I12" s="137"/>
    </row>
    <row r="13" spans="1:15" ht="17.649999999999999" x14ac:dyDescent="0.45">
      <c r="A13" s="137" t="s">
        <v>9</v>
      </c>
      <c r="B13" s="137"/>
      <c r="C13" s="67" t="s">
        <v>10</v>
      </c>
      <c r="D13" s="137"/>
      <c r="E13" s="137"/>
      <c r="F13" s="137"/>
      <c r="G13" s="137"/>
      <c r="H13" s="137"/>
      <c r="I13" s="137"/>
    </row>
    <row r="14" spans="1:15" ht="17.649999999999999" x14ac:dyDescent="0.45">
      <c r="A14" s="137" t="s">
        <v>11</v>
      </c>
      <c r="B14" s="137"/>
      <c r="C14" s="67">
        <f>SUM(D21:D28)</f>
        <v>147.5</v>
      </c>
      <c r="D14" s="137"/>
      <c r="E14" s="371" t="s">
        <v>12</v>
      </c>
      <c r="F14" s="371"/>
      <c r="G14" s="137">
        <f>C14-G15</f>
        <v>147.5</v>
      </c>
      <c r="H14" s="137"/>
      <c r="I14" s="137"/>
    </row>
    <row r="15" spans="1:15" ht="17.649999999999999" x14ac:dyDescent="0.45">
      <c r="A15" s="137" t="s">
        <v>13</v>
      </c>
      <c r="B15" s="137"/>
      <c r="C15" s="67" t="s">
        <v>14</v>
      </c>
      <c r="D15" s="137"/>
      <c r="E15" s="371" t="s">
        <v>15</v>
      </c>
      <c r="F15" s="371"/>
      <c r="G15" s="137"/>
      <c r="H15" s="137"/>
      <c r="I15" s="137"/>
    </row>
    <row r="16" spans="1:15" ht="17.649999999999999" x14ac:dyDescent="0.45">
      <c r="A16" s="138" t="s">
        <v>16</v>
      </c>
      <c r="B16" s="138"/>
      <c r="C16" s="67" t="s">
        <v>17</v>
      </c>
      <c r="D16" s="137"/>
      <c r="E16" s="137"/>
      <c r="F16" s="137"/>
      <c r="G16" s="137"/>
      <c r="H16" s="137"/>
      <c r="I16" s="137"/>
    </row>
    <row r="17" spans="1:13" ht="17.649999999999999" x14ac:dyDescent="0.45">
      <c r="A17" s="137"/>
      <c r="B17" s="137"/>
      <c r="C17" s="137"/>
      <c r="D17" s="137"/>
      <c r="E17" s="137"/>
      <c r="F17" s="137"/>
      <c r="G17" s="137"/>
      <c r="H17" s="137"/>
      <c r="I17" s="137"/>
    </row>
    <row r="18" spans="1:13" ht="17.649999999999999" x14ac:dyDescent="0.45">
      <c r="A18" s="368" t="s">
        <v>18</v>
      </c>
      <c r="B18" s="368" t="s">
        <v>19</v>
      </c>
      <c r="C18" s="368" t="s">
        <v>20</v>
      </c>
      <c r="D18" s="368" t="s">
        <v>21</v>
      </c>
      <c r="E18" s="368" t="s">
        <v>22</v>
      </c>
      <c r="F18" s="368"/>
      <c r="G18" s="368"/>
      <c r="H18" s="368"/>
      <c r="I18" s="368" t="s">
        <v>23</v>
      </c>
    </row>
    <row r="19" spans="1:13" ht="55.15" customHeight="1" x14ac:dyDescent="0.45">
      <c r="A19" s="369"/>
      <c r="B19" s="369"/>
      <c r="C19" s="369"/>
      <c r="D19" s="374"/>
      <c r="E19" s="287" t="s">
        <v>24</v>
      </c>
      <c r="F19" s="287" t="s">
        <v>25</v>
      </c>
      <c r="G19" s="287" t="s">
        <v>26</v>
      </c>
      <c r="H19" s="287" t="s">
        <v>27</v>
      </c>
      <c r="I19" s="368"/>
    </row>
    <row r="20" spans="1:13" ht="34.15" customHeight="1" x14ac:dyDescent="0.45">
      <c r="A20" s="85">
        <v>1</v>
      </c>
      <c r="B20" s="105" t="s">
        <v>28</v>
      </c>
      <c r="C20" s="106" t="s">
        <v>41</v>
      </c>
      <c r="D20" s="124"/>
      <c r="E20" s="89"/>
      <c r="F20" s="90"/>
      <c r="G20" s="89"/>
      <c r="H20" s="90">
        <v>0.5625</v>
      </c>
      <c r="I20" s="91" t="s">
        <v>30</v>
      </c>
    </row>
    <row r="21" spans="1:13" ht="37.9" customHeight="1" x14ac:dyDescent="0.45">
      <c r="A21" s="206">
        <f>A20+1</f>
        <v>2</v>
      </c>
      <c r="B21" s="141" t="s">
        <v>91</v>
      </c>
      <c r="C21" s="249" t="s">
        <v>218</v>
      </c>
      <c r="D21" s="119">
        <v>19</v>
      </c>
      <c r="E21" s="258">
        <v>4.1666666666666664E-2</v>
      </c>
      <c r="F21" s="97">
        <f>H20+E21</f>
        <v>0.60416666666666663</v>
      </c>
      <c r="G21" s="98">
        <v>2.0833333333333332E-2</v>
      </c>
      <c r="H21" s="97">
        <f>F21+G21</f>
        <v>0.625</v>
      </c>
      <c r="I21" s="99" t="s">
        <v>35</v>
      </c>
      <c r="J21" s="250"/>
      <c r="K21" s="250"/>
      <c r="L21" s="250"/>
      <c r="M21" s="250"/>
    </row>
    <row r="22" spans="1:13" ht="37.9" customHeight="1" x14ac:dyDescent="0.45">
      <c r="A22" s="206">
        <f t="shared" ref="A22:A28" si="0">A21+1</f>
        <v>3</v>
      </c>
      <c r="B22" s="110" t="s">
        <v>113</v>
      </c>
      <c r="C22" s="261" t="s">
        <v>51</v>
      </c>
      <c r="D22" s="119">
        <v>7.5</v>
      </c>
      <c r="E22" s="258">
        <v>2.0833333333333332E-2</v>
      </c>
      <c r="F22" s="97">
        <f t="shared" ref="F22:F26" si="1">H21+E22</f>
        <v>0.64583333333333337</v>
      </c>
      <c r="G22" s="98">
        <v>2.0833333333333332E-2</v>
      </c>
      <c r="H22" s="97">
        <f t="shared" ref="H22:H27" si="2">F22+G22</f>
        <v>0.66666666666666674</v>
      </c>
      <c r="I22" s="99" t="s">
        <v>45</v>
      </c>
      <c r="J22" s="250"/>
      <c r="K22" s="250"/>
      <c r="L22" s="250"/>
      <c r="M22" s="250"/>
    </row>
    <row r="23" spans="1:13" ht="37.9" customHeight="1" x14ac:dyDescent="0.45">
      <c r="A23" s="85"/>
      <c r="B23" s="317" t="s">
        <v>32</v>
      </c>
      <c r="C23" s="87" t="s">
        <v>49</v>
      </c>
      <c r="D23" s="124">
        <v>15</v>
      </c>
      <c r="E23" s="93">
        <v>4.5138888888888888E-2</v>
      </c>
      <c r="F23" s="94">
        <f t="shared" si="1"/>
        <v>0.71180555555555558</v>
      </c>
      <c r="G23" s="89">
        <v>4.1666666666666664E-2</v>
      </c>
      <c r="H23" s="94">
        <f t="shared" si="2"/>
        <v>0.75347222222222221</v>
      </c>
      <c r="I23" s="95" t="s">
        <v>32</v>
      </c>
    </row>
    <row r="24" spans="1:13" ht="37.9" customHeight="1" x14ac:dyDescent="0.45">
      <c r="A24" s="85">
        <v>4</v>
      </c>
      <c r="B24" s="92" t="s">
        <v>201</v>
      </c>
      <c r="C24" s="87" t="s">
        <v>49</v>
      </c>
      <c r="D24" s="124"/>
      <c r="E24" s="88"/>
      <c r="F24" s="94">
        <f t="shared" si="1"/>
        <v>0.75347222222222221</v>
      </c>
      <c r="G24" s="89">
        <v>2.0833333333333332E-2</v>
      </c>
      <c r="H24" s="94">
        <f t="shared" si="2"/>
        <v>0.77430555555555558</v>
      </c>
      <c r="I24" s="95" t="s">
        <v>71</v>
      </c>
    </row>
    <row r="25" spans="1:13" ht="37.9" customHeight="1" x14ac:dyDescent="0.45">
      <c r="A25" s="85">
        <f t="shared" si="0"/>
        <v>5</v>
      </c>
      <c r="B25" s="92" t="s">
        <v>111</v>
      </c>
      <c r="C25" s="87" t="s">
        <v>41</v>
      </c>
      <c r="D25" s="124">
        <v>33.5</v>
      </c>
      <c r="E25" s="93">
        <v>5.9027777777777783E-2</v>
      </c>
      <c r="F25" s="94">
        <f>H24+E25</f>
        <v>0.83333333333333337</v>
      </c>
      <c r="G25" s="89">
        <v>4.1666666666666664E-2</v>
      </c>
      <c r="H25" s="94">
        <f t="shared" si="2"/>
        <v>0.875</v>
      </c>
      <c r="I25" s="95" t="s">
        <v>72</v>
      </c>
    </row>
    <row r="26" spans="1:13" ht="37.9" customHeight="1" x14ac:dyDescent="0.45">
      <c r="A26" s="85">
        <f t="shared" si="0"/>
        <v>6</v>
      </c>
      <c r="B26" s="92" t="s">
        <v>201</v>
      </c>
      <c r="C26" s="87" t="s">
        <v>49</v>
      </c>
      <c r="D26" s="124">
        <v>36.5</v>
      </c>
      <c r="E26" s="93">
        <v>4.1666666666666664E-2</v>
      </c>
      <c r="F26" s="94">
        <f t="shared" si="1"/>
        <v>0.91666666666666663</v>
      </c>
      <c r="G26" s="89">
        <v>4.1666666666666664E-2</v>
      </c>
      <c r="H26" s="94">
        <f t="shared" si="2"/>
        <v>0.95833333333333326</v>
      </c>
      <c r="I26" s="95" t="s">
        <v>73</v>
      </c>
    </row>
    <row r="27" spans="1:13" ht="37.9" customHeight="1" x14ac:dyDescent="0.45">
      <c r="A27" s="85">
        <f t="shared" si="0"/>
        <v>7</v>
      </c>
      <c r="B27" s="92" t="s">
        <v>111</v>
      </c>
      <c r="C27" s="87" t="s">
        <v>41</v>
      </c>
      <c r="D27" s="124">
        <v>35.5</v>
      </c>
      <c r="E27" s="93">
        <v>3.8194444444444441E-2</v>
      </c>
      <c r="F27" s="94">
        <f>H26+E27</f>
        <v>0.99652777777777768</v>
      </c>
      <c r="G27" s="89">
        <v>2.0833333333333332E-2</v>
      </c>
      <c r="H27" s="94">
        <f t="shared" si="2"/>
        <v>1.0173611111111109</v>
      </c>
      <c r="I27" s="95" t="s">
        <v>45</v>
      </c>
    </row>
    <row r="28" spans="1:13" ht="37.9" customHeight="1" x14ac:dyDescent="0.45">
      <c r="A28" s="85">
        <f t="shared" si="0"/>
        <v>8</v>
      </c>
      <c r="B28" s="105" t="s">
        <v>28</v>
      </c>
      <c r="C28" s="106" t="s">
        <v>41</v>
      </c>
      <c r="D28" s="124">
        <v>0.5</v>
      </c>
      <c r="E28" s="93">
        <v>3.472222222222222E-3</v>
      </c>
      <c r="F28" s="94">
        <f>H27+E28</f>
        <v>1.0208333333333333</v>
      </c>
      <c r="G28" s="89"/>
      <c r="H28" s="94"/>
      <c r="I28" s="91" t="s">
        <v>30</v>
      </c>
    </row>
    <row r="29" spans="1:13" ht="17.649999999999999" x14ac:dyDescent="0.5">
      <c r="A29" s="151"/>
      <c r="B29" s="307"/>
      <c r="C29" s="307"/>
      <c r="D29" s="308"/>
      <c r="E29" s="309"/>
      <c r="F29" s="310"/>
      <c r="G29" s="309"/>
      <c r="H29" s="310"/>
      <c r="I29" s="311"/>
    </row>
    <row r="30" spans="1:13" ht="17.649999999999999" x14ac:dyDescent="0.45">
      <c r="A30" s="137"/>
      <c r="B30" s="137"/>
      <c r="C30" s="137"/>
      <c r="D30" s="137"/>
      <c r="E30" s="146"/>
      <c r="F30" s="146"/>
      <c r="G30" s="312"/>
      <c r="H30" s="313"/>
      <c r="I30" s="148"/>
    </row>
    <row r="31" spans="1:13" ht="15" customHeight="1" x14ac:dyDescent="0.45">
      <c r="A31" s="137"/>
      <c r="B31" s="126" t="s">
        <v>52</v>
      </c>
      <c r="C31" s="127">
        <f>C32+C33</f>
        <v>0.41666666666666663</v>
      </c>
      <c r="D31" s="149"/>
      <c r="E31" s="150"/>
      <c r="F31" s="137"/>
      <c r="G31" s="137"/>
      <c r="H31" s="137"/>
      <c r="I31" s="137"/>
    </row>
    <row r="32" spans="1:13" ht="15" customHeight="1" x14ac:dyDescent="0.45">
      <c r="A32" s="137"/>
      <c r="B32" s="126" t="s">
        <v>53</v>
      </c>
      <c r="C32" s="127">
        <f>SUM(E20:E28)</f>
        <v>0.25</v>
      </c>
      <c r="D32" s="149"/>
      <c r="E32" s="150"/>
      <c r="F32" s="151"/>
      <c r="G32" s="314"/>
      <c r="H32" s="153"/>
      <c r="I32" s="137"/>
    </row>
    <row r="33" spans="1:15" ht="15" customHeight="1" x14ac:dyDescent="0.45">
      <c r="A33" s="137"/>
      <c r="B33" s="126" t="s">
        <v>54</v>
      </c>
      <c r="C33" s="128">
        <f>SUM(G20:G28)-G23</f>
        <v>0.16666666666666666</v>
      </c>
      <c r="D33" s="149"/>
      <c r="E33" s="150"/>
      <c r="F33" s="151"/>
      <c r="G33" s="315"/>
      <c r="H33" s="315"/>
      <c r="I33" s="137"/>
    </row>
    <row r="34" spans="1:15" ht="15" customHeight="1" x14ac:dyDescent="0.45">
      <c r="A34" s="137"/>
      <c r="B34" s="129" t="s">
        <v>55</v>
      </c>
      <c r="C34" s="130">
        <f>C31+C35+C36</f>
        <v>0.47430555555555554</v>
      </c>
      <c r="D34" s="149"/>
      <c r="E34" s="155"/>
      <c r="F34" s="151"/>
      <c r="G34" s="315"/>
      <c r="H34" s="315"/>
      <c r="I34" s="137"/>
    </row>
    <row r="35" spans="1:15" ht="15" customHeight="1" x14ac:dyDescent="0.45">
      <c r="A35" s="137"/>
      <c r="B35" s="129" t="s">
        <v>56</v>
      </c>
      <c r="C35" s="128">
        <f>G23</f>
        <v>4.1666666666666664E-2</v>
      </c>
      <c r="D35" s="149"/>
      <c r="E35" s="155"/>
      <c r="F35" s="151"/>
      <c r="G35" s="314"/>
      <c r="H35" s="153"/>
      <c r="I35" s="137"/>
    </row>
    <row r="36" spans="1:15" ht="15" customHeight="1" x14ac:dyDescent="0.45">
      <c r="A36" s="137"/>
      <c r="B36" s="316"/>
      <c r="C36" s="133">
        <v>1.5972222222222224E-2</v>
      </c>
      <c r="D36" s="316"/>
      <c r="E36" s="155"/>
      <c r="F36" s="151"/>
      <c r="G36" s="314"/>
      <c r="H36" s="153"/>
      <c r="I36" s="137"/>
    </row>
    <row r="37" spans="1:15" x14ac:dyDescent="0.45">
      <c r="B37" s="78"/>
      <c r="C37" s="78"/>
      <c r="D37" s="78"/>
      <c r="E37" s="46"/>
    </row>
    <row r="38" spans="1:15" s="65" customFormat="1" x14ac:dyDescent="0.45">
      <c r="B38" s="64" t="s">
        <v>57</v>
      </c>
      <c r="C38" s="64"/>
      <c r="D38" s="64"/>
      <c r="E38" s="46"/>
      <c r="F38" s="64"/>
      <c r="G38" s="64"/>
      <c r="H38" s="64"/>
    </row>
    <row r="39" spans="1:15" s="81" customFormat="1" ht="15" customHeight="1" x14ac:dyDescent="0.45">
      <c r="B39" s="79"/>
      <c r="C39" s="80"/>
      <c r="D39" s="80"/>
      <c r="E39" s="46"/>
      <c r="F39" s="80"/>
      <c r="G39" s="80"/>
      <c r="H39" s="80"/>
      <c r="J39" s="82"/>
      <c r="K39" s="82"/>
      <c r="L39" s="82"/>
      <c r="M39" s="82"/>
    </row>
    <row r="40" spans="1:15" s="81" customFormat="1" ht="15" customHeight="1" x14ac:dyDescent="0.45">
      <c r="B40" s="18" t="s">
        <v>60</v>
      </c>
      <c r="C40" s="18"/>
      <c r="D40" s="18"/>
      <c r="E40" s="18"/>
      <c r="F40" s="18"/>
      <c r="G40" s="18" t="s">
        <v>61</v>
      </c>
      <c r="H40" s="18"/>
      <c r="J40" s="82"/>
      <c r="K40" s="82"/>
      <c r="L40" s="82"/>
      <c r="M40" s="82"/>
    </row>
    <row r="41" spans="1:15" s="81" customFormat="1" ht="15" customHeight="1" x14ac:dyDescent="0.45">
      <c r="B41" s="79"/>
      <c r="C41" s="80"/>
      <c r="D41" s="80"/>
      <c r="E41" s="46"/>
      <c r="F41" s="80"/>
      <c r="G41" s="80"/>
      <c r="H41" s="80"/>
      <c r="J41" s="82"/>
      <c r="K41" s="82"/>
      <c r="L41" s="82"/>
      <c r="M41" s="82"/>
    </row>
    <row r="42" spans="1:15" s="81" customFormat="1" ht="16.149999999999999" customHeight="1" x14ac:dyDescent="0.45">
      <c r="B42" s="53" t="s">
        <v>62</v>
      </c>
      <c r="C42" s="54"/>
      <c r="D42" s="54"/>
      <c r="E42" s="46"/>
      <c r="F42" s="54"/>
      <c r="G42" s="54" t="s">
        <v>63</v>
      </c>
      <c r="H42" s="57"/>
      <c r="J42" s="82"/>
      <c r="K42" s="82"/>
      <c r="L42" s="82"/>
      <c r="M42" s="82"/>
      <c r="N42" s="82"/>
      <c r="O42" s="82"/>
    </row>
    <row r="43" spans="1:15" s="81" customFormat="1" ht="16.149999999999999" customHeight="1" x14ac:dyDescent="0.45">
      <c r="B43" s="79"/>
      <c r="C43" s="83"/>
      <c r="D43" s="83"/>
      <c r="E43" s="46"/>
      <c r="F43" s="83"/>
      <c r="G43" s="84"/>
      <c r="H43" s="80"/>
      <c r="J43" s="82"/>
      <c r="K43" s="82"/>
      <c r="L43" s="82"/>
      <c r="M43" s="82"/>
      <c r="N43" s="82"/>
      <c r="O43" s="82"/>
    </row>
    <row r="44" spans="1:15" s="59" customFormat="1" x14ac:dyDescent="0.45">
      <c r="B44" s="53" t="s">
        <v>68</v>
      </c>
      <c r="C44" s="56"/>
      <c r="D44" s="56"/>
      <c r="E44" s="56"/>
      <c r="F44" s="367" t="s">
        <v>69</v>
      </c>
      <c r="G44" s="367"/>
      <c r="H44" s="22"/>
    </row>
    <row r="53" spans="2:2" x14ac:dyDescent="0.4">
      <c r="B53" s="61" t="s">
        <v>70</v>
      </c>
    </row>
    <row r="70" spans="5:5" x14ac:dyDescent="0.45">
      <c r="E70" s="78"/>
    </row>
    <row r="71" spans="5:5" x14ac:dyDescent="0.45">
      <c r="E71" s="78"/>
    </row>
  </sheetData>
  <mergeCells count="14">
    <mergeCell ref="I18:I19"/>
    <mergeCell ref="F44:G44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67"/>
  <sheetViews>
    <sheetView zoomScale="70" zoomScaleNormal="70" workbookViewId="0"/>
  </sheetViews>
  <sheetFormatPr defaultColWidth="10.265625" defaultRowHeight="15.4" x14ac:dyDescent="0.45"/>
  <cols>
    <col min="1" max="1" width="4.86328125" style="22" customWidth="1"/>
    <col min="2" max="2" width="47.73046875" style="22" customWidth="1"/>
    <col min="3" max="3" width="60.86328125" style="22" customWidth="1"/>
    <col min="4" max="4" width="18.1328125" style="22" customWidth="1"/>
    <col min="5" max="5" width="11.1328125" style="22" customWidth="1"/>
    <col min="6" max="6" width="11.73046875" style="22" customWidth="1"/>
    <col min="7" max="7" width="10.265625" style="22" customWidth="1"/>
    <col min="8" max="8" width="15.1328125" style="22" customWidth="1"/>
    <col min="9" max="9" width="39.73046875" style="22" customWidth="1"/>
    <col min="10" max="20" width="5.73046875" style="22" customWidth="1"/>
    <col min="21" max="16384" width="10.265625" style="22"/>
  </cols>
  <sheetData>
    <row r="1" spans="1:15" s="62" customFormat="1" ht="15" x14ac:dyDescent="0.45">
      <c r="B1" s="2" t="s">
        <v>0</v>
      </c>
      <c r="C1" s="2"/>
      <c r="D1" s="2"/>
      <c r="E1" s="2"/>
      <c r="G1" s="376" t="s">
        <v>1</v>
      </c>
      <c r="H1" s="376"/>
      <c r="I1" s="376"/>
      <c r="J1" s="63"/>
      <c r="K1" s="63"/>
      <c r="L1" s="63"/>
      <c r="M1" s="63"/>
      <c r="N1" s="63"/>
      <c r="O1" s="63"/>
    </row>
    <row r="2" spans="1:15" s="64" customFormat="1" ht="45.75" customHeight="1" x14ac:dyDescent="0.45">
      <c r="B2" s="6" t="s">
        <v>108</v>
      </c>
      <c r="C2" s="7"/>
      <c r="D2" s="7"/>
      <c r="E2" s="8"/>
      <c r="F2" s="9"/>
      <c r="G2" s="377" t="s">
        <v>136</v>
      </c>
      <c r="H2" s="377"/>
      <c r="I2" s="377"/>
      <c r="J2" s="65"/>
      <c r="K2" s="65"/>
      <c r="L2" s="65"/>
      <c r="M2" s="65"/>
      <c r="N2" s="65"/>
      <c r="O2" s="65"/>
    </row>
    <row r="3" spans="1:15" s="64" customFormat="1" x14ac:dyDescent="0.45">
      <c r="B3" s="12" t="s">
        <v>96</v>
      </c>
      <c r="C3" s="12"/>
      <c r="D3" s="12"/>
      <c r="E3" s="13"/>
      <c r="G3" s="14" t="s">
        <v>137</v>
      </c>
      <c r="H3" s="14"/>
      <c r="I3" s="14"/>
      <c r="J3" s="65"/>
      <c r="K3" s="65"/>
      <c r="L3" s="65"/>
      <c r="M3" s="65"/>
      <c r="N3" s="65"/>
      <c r="O3" s="65"/>
    </row>
    <row r="4" spans="1:15" s="64" customFormat="1" x14ac:dyDescent="0.45">
      <c r="B4" s="66" t="s">
        <v>205</v>
      </c>
      <c r="C4" s="66"/>
      <c r="D4" s="66"/>
      <c r="E4" s="16"/>
      <c r="G4" s="378" t="s">
        <v>203</v>
      </c>
      <c r="H4" s="378"/>
      <c r="I4" s="378"/>
      <c r="J4" s="65"/>
      <c r="K4" s="65"/>
      <c r="L4" s="65"/>
      <c r="M4" s="65"/>
      <c r="N4" s="65"/>
      <c r="O4" s="65"/>
    </row>
    <row r="6" spans="1:15" x14ac:dyDescent="0.45">
      <c r="A6" s="379" t="s">
        <v>2</v>
      </c>
      <c r="B6" s="379"/>
      <c r="C6" s="379"/>
      <c r="D6" s="379"/>
      <c r="E6" s="379"/>
      <c r="F6" s="379"/>
      <c r="G6" s="379"/>
      <c r="H6" s="379"/>
      <c r="I6" s="379"/>
    </row>
    <row r="7" spans="1:15" ht="17.25" x14ac:dyDescent="0.45">
      <c r="A7" s="373" t="s">
        <v>209</v>
      </c>
      <c r="B7" s="373"/>
      <c r="C7" s="373"/>
      <c r="D7" s="373"/>
      <c r="E7" s="373"/>
      <c r="F7" s="373"/>
      <c r="G7" s="373"/>
      <c r="H7" s="373"/>
      <c r="I7" s="373"/>
    </row>
    <row r="8" spans="1:15" x14ac:dyDescent="0.45">
      <c r="E8" s="21"/>
      <c r="F8" s="21"/>
      <c r="G8" s="21"/>
      <c r="H8" s="21"/>
      <c r="I8" s="21"/>
    </row>
    <row r="9" spans="1:15" ht="17.25" x14ac:dyDescent="0.45">
      <c r="A9" s="22" t="s">
        <v>3</v>
      </c>
      <c r="B9" s="21"/>
      <c r="C9" s="67" t="s">
        <v>4</v>
      </c>
      <c r="I9" s="21"/>
    </row>
    <row r="10" spans="1:15" ht="17.25" x14ac:dyDescent="0.45">
      <c r="A10" s="22" t="s">
        <v>5</v>
      </c>
      <c r="C10" s="67" t="s">
        <v>208</v>
      </c>
      <c r="I10" s="68"/>
    </row>
    <row r="11" spans="1:15" ht="17.25" x14ac:dyDescent="0.45">
      <c r="A11" s="22" t="s">
        <v>6</v>
      </c>
      <c r="C11" s="26">
        <v>45164</v>
      </c>
    </row>
    <row r="12" spans="1:15" ht="17.25" x14ac:dyDescent="0.45">
      <c r="A12" s="22" t="s">
        <v>7</v>
      </c>
      <c r="C12" s="67" t="s">
        <v>8</v>
      </c>
    </row>
    <row r="13" spans="1:15" ht="17.25" x14ac:dyDescent="0.45">
      <c r="A13" s="22" t="s">
        <v>9</v>
      </c>
      <c r="C13" s="67" t="s">
        <v>10</v>
      </c>
    </row>
    <row r="14" spans="1:15" ht="17.25" x14ac:dyDescent="0.45">
      <c r="A14" s="22" t="s">
        <v>11</v>
      </c>
      <c r="C14" s="67">
        <f>SUM(D21:D24)</f>
        <v>198</v>
      </c>
      <c r="E14" s="375" t="s">
        <v>12</v>
      </c>
      <c r="F14" s="375"/>
      <c r="G14" s="22">
        <f>C14-G15</f>
        <v>194</v>
      </c>
    </row>
    <row r="15" spans="1:15" ht="17.25" x14ac:dyDescent="0.45">
      <c r="A15" s="22" t="s">
        <v>13</v>
      </c>
      <c r="C15" s="67" t="s">
        <v>14</v>
      </c>
      <c r="E15" s="375" t="s">
        <v>15</v>
      </c>
      <c r="F15" s="375"/>
      <c r="G15" s="22">
        <v>4</v>
      </c>
    </row>
    <row r="16" spans="1:15" ht="17.25" x14ac:dyDescent="0.45">
      <c r="A16" s="30" t="s">
        <v>16</v>
      </c>
      <c r="B16" s="30"/>
      <c r="C16" s="67" t="s">
        <v>17</v>
      </c>
    </row>
    <row r="18" spans="1:9" x14ac:dyDescent="0.45">
      <c r="A18" s="380" t="s">
        <v>18</v>
      </c>
      <c r="B18" s="380" t="s">
        <v>19</v>
      </c>
      <c r="C18" s="380" t="s">
        <v>20</v>
      </c>
      <c r="D18" s="380" t="s">
        <v>21</v>
      </c>
      <c r="E18" s="380" t="s">
        <v>22</v>
      </c>
      <c r="F18" s="380"/>
      <c r="G18" s="380"/>
      <c r="H18" s="380"/>
      <c r="I18" s="380" t="s">
        <v>23</v>
      </c>
    </row>
    <row r="19" spans="1:9" ht="45.4" customHeight="1" x14ac:dyDescent="0.45">
      <c r="A19" s="381"/>
      <c r="B19" s="381"/>
      <c r="C19" s="381"/>
      <c r="D19" s="382"/>
      <c r="E19" s="31" t="s">
        <v>24</v>
      </c>
      <c r="F19" s="31" t="s">
        <v>25</v>
      </c>
      <c r="G19" s="31" t="s">
        <v>26</v>
      </c>
      <c r="H19" s="31" t="s">
        <v>27</v>
      </c>
      <c r="I19" s="380"/>
    </row>
    <row r="20" spans="1:9" ht="17.649999999999999" x14ac:dyDescent="0.45">
      <c r="A20" s="85">
        <v>1</v>
      </c>
      <c r="B20" s="86" t="s">
        <v>28</v>
      </c>
      <c r="C20" s="87" t="s">
        <v>83</v>
      </c>
      <c r="D20" s="88"/>
      <c r="E20" s="89"/>
      <c r="F20" s="90"/>
      <c r="G20" s="89"/>
      <c r="H20" s="90">
        <v>0.8125</v>
      </c>
      <c r="I20" s="91" t="s">
        <v>30</v>
      </c>
    </row>
    <row r="21" spans="1:9" ht="36.75" customHeight="1" x14ac:dyDescent="0.45">
      <c r="A21" s="85">
        <f>A20+1</f>
        <v>2</v>
      </c>
      <c r="B21" s="92" t="s">
        <v>78</v>
      </c>
      <c r="C21" s="87" t="s">
        <v>79</v>
      </c>
      <c r="D21" s="88">
        <v>20</v>
      </c>
      <c r="E21" s="93">
        <v>5.2083333333333336E-2</v>
      </c>
      <c r="F21" s="94">
        <f>H20+E21</f>
        <v>0.86458333333333337</v>
      </c>
      <c r="G21" s="89">
        <v>2.0833333333333332E-2</v>
      </c>
      <c r="H21" s="94">
        <f>F21+G21</f>
        <v>0.88541666666666674</v>
      </c>
      <c r="I21" s="95" t="s">
        <v>210</v>
      </c>
    </row>
    <row r="22" spans="1:9" ht="36.75" customHeight="1" x14ac:dyDescent="0.45">
      <c r="A22" s="85">
        <v>3</v>
      </c>
      <c r="B22" s="92" t="s">
        <v>84</v>
      </c>
      <c r="C22" s="92" t="s">
        <v>85</v>
      </c>
      <c r="D22" s="88">
        <v>95</v>
      </c>
      <c r="E22" s="93">
        <v>0.125</v>
      </c>
      <c r="F22" s="94">
        <f t="shared" ref="F22:F24" si="0">H21+E22</f>
        <v>1.0104166666666667</v>
      </c>
      <c r="G22" s="89">
        <v>2.0833333333333332E-2</v>
      </c>
      <c r="H22" s="94">
        <f t="shared" ref="H22:H23" si="1">F22+G22</f>
        <v>1.03125</v>
      </c>
      <c r="I22" s="95" t="s">
        <v>45</v>
      </c>
    </row>
    <row r="23" spans="1:9" ht="36.75" customHeight="1" x14ac:dyDescent="0.45">
      <c r="A23" s="85">
        <v>4</v>
      </c>
      <c r="B23" s="92" t="s">
        <v>32</v>
      </c>
      <c r="C23" s="92" t="s">
        <v>85</v>
      </c>
      <c r="D23" s="88"/>
      <c r="E23" s="88"/>
      <c r="F23" s="94">
        <f t="shared" si="0"/>
        <v>1.03125</v>
      </c>
      <c r="G23" s="89">
        <v>4.1666666666666664E-2</v>
      </c>
      <c r="H23" s="94">
        <f t="shared" si="1"/>
        <v>1.0729166666666667</v>
      </c>
      <c r="I23" s="95" t="s">
        <v>32</v>
      </c>
    </row>
    <row r="24" spans="1:9" ht="17.649999999999999" x14ac:dyDescent="0.5">
      <c r="A24" s="85">
        <v>8</v>
      </c>
      <c r="B24" s="86" t="s">
        <v>28</v>
      </c>
      <c r="C24" s="87" t="s">
        <v>83</v>
      </c>
      <c r="D24" s="100">
        <v>83</v>
      </c>
      <c r="E24" s="101">
        <v>0.12847222222222224</v>
      </c>
      <c r="F24" s="94">
        <f t="shared" si="0"/>
        <v>1.2013888888888891</v>
      </c>
      <c r="G24" s="103"/>
      <c r="H24" s="102"/>
      <c r="I24" s="91" t="s">
        <v>30</v>
      </c>
    </row>
    <row r="25" spans="1:9" x14ac:dyDescent="0.45">
      <c r="A25" s="39"/>
      <c r="B25" s="69"/>
      <c r="C25" s="69"/>
      <c r="D25" s="70"/>
      <c r="E25" s="71"/>
      <c r="F25" s="72"/>
      <c r="G25" s="71"/>
      <c r="H25" s="72"/>
      <c r="I25" s="73"/>
    </row>
    <row r="26" spans="1:9" x14ac:dyDescent="0.45">
      <c r="E26" s="32"/>
      <c r="F26" s="32"/>
      <c r="G26" s="74"/>
      <c r="H26" s="75"/>
      <c r="I26" s="34"/>
    </row>
    <row r="27" spans="1:9" ht="15" customHeight="1" x14ac:dyDescent="0.45">
      <c r="B27" s="35" t="s">
        <v>52</v>
      </c>
      <c r="C27" s="36">
        <f>C28+C29</f>
        <v>0.34722222222222227</v>
      </c>
      <c r="D27" s="37"/>
      <c r="E27" s="38"/>
    </row>
    <row r="28" spans="1:9" ht="15" customHeight="1" x14ac:dyDescent="0.45">
      <c r="B28" s="35" t="s">
        <v>53</v>
      </c>
      <c r="C28" s="36">
        <f>SUM(E20:E24)</f>
        <v>0.30555555555555558</v>
      </c>
      <c r="D28" s="37"/>
      <c r="E28" s="38"/>
      <c r="F28" s="39"/>
      <c r="G28" s="76"/>
      <c r="H28" s="41"/>
    </row>
    <row r="29" spans="1:9" ht="15" customHeight="1" x14ac:dyDescent="0.45">
      <c r="B29" s="35" t="s">
        <v>54</v>
      </c>
      <c r="C29" s="42">
        <f>SUM(G20:G24)-G23</f>
        <v>4.1666666666666664E-2</v>
      </c>
      <c r="D29" s="37"/>
      <c r="E29" s="38"/>
      <c r="F29" s="39"/>
      <c r="G29" s="77"/>
      <c r="H29" s="77"/>
    </row>
    <row r="30" spans="1:9" ht="15" customHeight="1" x14ac:dyDescent="0.45">
      <c r="B30" s="44" t="s">
        <v>55</v>
      </c>
      <c r="C30" s="45">
        <f>C27+C31+C32</f>
        <v>0.40486111111111117</v>
      </c>
      <c r="D30" s="37"/>
      <c r="E30" s="46"/>
      <c r="F30" s="39"/>
      <c r="G30" s="77"/>
      <c r="H30" s="77"/>
    </row>
    <row r="31" spans="1:9" ht="15" customHeight="1" x14ac:dyDescent="0.45">
      <c r="B31" s="44" t="s">
        <v>56</v>
      </c>
      <c r="C31" s="42">
        <f>G23</f>
        <v>4.1666666666666664E-2</v>
      </c>
      <c r="D31" s="37"/>
      <c r="E31" s="46"/>
      <c r="F31" s="39"/>
      <c r="G31" s="76"/>
      <c r="H31" s="41"/>
    </row>
    <row r="32" spans="1:9" ht="15" customHeight="1" x14ac:dyDescent="0.45">
      <c r="B32" s="78"/>
      <c r="C32" s="48">
        <v>1.5972222222222224E-2</v>
      </c>
      <c r="D32" s="78"/>
      <c r="E32" s="46"/>
      <c r="F32" s="39"/>
      <c r="G32" s="76"/>
      <c r="H32" s="41"/>
    </row>
    <row r="33" spans="2:15" x14ac:dyDescent="0.45">
      <c r="B33" s="78"/>
      <c r="C33" s="78"/>
      <c r="D33" s="78"/>
      <c r="E33" s="46"/>
    </row>
    <row r="34" spans="2:15" s="65" customFormat="1" x14ac:dyDescent="0.45">
      <c r="B34" s="64" t="s">
        <v>57</v>
      </c>
      <c r="C34" s="64"/>
      <c r="D34" s="64"/>
      <c r="E34" s="46"/>
      <c r="F34" s="64"/>
      <c r="G34" s="64"/>
      <c r="H34" s="64"/>
    </row>
    <row r="35" spans="2:15" s="81" customFormat="1" ht="15" customHeight="1" x14ac:dyDescent="0.45">
      <c r="B35" s="79"/>
      <c r="C35" s="80"/>
      <c r="D35" s="80"/>
      <c r="E35" s="46"/>
      <c r="F35" s="80"/>
      <c r="G35" s="80"/>
      <c r="H35" s="80"/>
      <c r="J35" s="82"/>
      <c r="K35" s="82"/>
      <c r="L35" s="82"/>
      <c r="M35" s="82"/>
    </row>
    <row r="36" spans="2:15" s="81" customFormat="1" ht="16.149999999999999" customHeight="1" x14ac:dyDescent="0.45">
      <c r="B36" s="53" t="s">
        <v>87</v>
      </c>
      <c r="C36" s="56"/>
      <c r="D36" s="56"/>
      <c r="E36" s="46"/>
      <c r="F36" s="56"/>
      <c r="G36" s="367" t="s">
        <v>88</v>
      </c>
      <c r="H36" s="367"/>
      <c r="I36" s="367"/>
      <c r="J36" s="82"/>
      <c r="K36" s="82"/>
      <c r="L36" s="82"/>
      <c r="M36" s="82"/>
      <c r="N36" s="82"/>
      <c r="O36" s="82"/>
    </row>
    <row r="37" spans="2:15" s="81" customFormat="1" ht="16.149999999999999" customHeight="1" x14ac:dyDescent="0.45">
      <c r="B37" s="79"/>
      <c r="C37" s="83"/>
      <c r="D37" s="83"/>
      <c r="E37" s="83"/>
      <c r="F37" s="83"/>
      <c r="G37" s="84"/>
      <c r="H37" s="80"/>
      <c r="J37" s="82"/>
      <c r="K37" s="82"/>
      <c r="L37" s="82"/>
      <c r="M37" s="82"/>
      <c r="N37" s="82"/>
      <c r="O37" s="82"/>
    </row>
    <row r="38" spans="2:15" s="81" customFormat="1" ht="16.149999999999999" customHeight="1" x14ac:dyDescent="0.45">
      <c r="B38" s="79" t="s">
        <v>89</v>
      </c>
      <c r="C38" s="83"/>
      <c r="D38" s="83"/>
      <c r="E38" s="83"/>
      <c r="F38" s="83"/>
      <c r="G38" s="383" t="s">
        <v>61</v>
      </c>
      <c r="H38" s="383"/>
      <c r="J38" s="82"/>
      <c r="K38" s="82"/>
      <c r="L38" s="82"/>
      <c r="M38" s="82"/>
      <c r="N38" s="82"/>
      <c r="O38" s="82"/>
    </row>
    <row r="39" spans="2:15" s="81" customFormat="1" ht="16.149999999999999" customHeight="1" x14ac:dyDescent="0.45">
      <c r="B39" s="79"/>
      <c r="C39" s="83"/>
      <c r="D39" s="83"/>
      <c r="E39" s="83"/>
      <c r="F39" s="83"/>
      <c r="G39" s="84"/>
      <c r="H39" s="80"/>
      <c r="I39" s="355"/>
      <c r="J39" s="82"/>
      <c r="K39" s="82"/>
      <c r="L39" s="82"/>
      <c r="M39" s="82"/>
      <c r="N39" s="82"/>
      <c r="O39" s="82"/>
    </row>
    <row r="40" spans="2:15" s="59" customFormat="1" x14ac:dyDescent="0.45">
      <c r="B40" s="22" t="s">
        <v>80</v>
      </c>
      <c r="G40" s="59" t="s">
        <v>81</v>
      </c>
      <c r="H40" s="22"/>
    </row>
    <row r="42" spans="2:15" x14ac:dyDescent="0.45">
      <c r="B42" s="53" t="s">
        <v>68</v>
      </c>
      <c r="C42" s="56"/>
      <c r="D42" s="56"/>
      <c r="E42" s="56"/>
      <c r="F42" s="367" t="s">
        <v>140</v>
      </c>
      <c r="G42" s="367"/>
    </row>
    <row r="51" spans="2:2" x14ac:dyDescent="0.4">
      <c r="B51" s="61" t="s">
        <v>70</v>
      </c>
    </row>
    <row r="66" spans="5:5" x14ac:dyDescent="0.45">
      <c r="E66" s="78"/>
    </row>
    <row r="67" spans="5:5" x14ac:dyDescent="0.45">
      <c r="E67" s="78"/>
    </row>
  </sheetData>
  <mergeCells count="16">
    <mergeCell ref="I18:I19"/>
    <mergeCell ref="G36:I36"/>
    <mergeCell ref="G38:H38"/>
    <mergeCell ref="F42:G42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25" right="0.25" top="0.75" bottom="0.75" header="0.3" footer="0.3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67"/>
  <sheetViews>
    <sheetView topLeftCell="A7" zoomScale="60" zoomScaleNormal="60" workbookViewId="0">
      <selection activeCell="C21" sqref="C21"/>
    </sheetView>
  </sheetViews>
  <sheetFormatPr defaultColWidth="10.265625" defaultRowHeight="15.4" x14ac:dyDescent="0.45"/>
  <cols>
    <col min="1" max="1" width="4.86328125" style="22" customWidth="1"/>
    <col min="2" max="2" width="47.73046875" style="22" customWidth="1"/>
    <col min="3" max="3" width="65.73046875" style="22" customWidth="1"/>
    <col min="4" max="4" width="18.1328125" style="22" customWidth="1"/>
    <col min="5" max="5" width="11.1328125" style="22" customWidth="1"/>
    <col min="6" max="6" width="11.73046875" style="22" customWidth="1"/>
    <col min="7" max="7" width="10.265625" style="22" customWidth="1"/>
    <col min="8" max="8" width="15.1328125" style="22" customWidth="1"/>
    <col min="9" max="9" width="44.265625" style="22" customWidth="1"/>
    <col min="10" max="15" width="5.73046875" style="22" customWidth="1"/>
    <col min="16" max="16384" width="10.265625" style="22"/>
  </cols>
  <sheetData>
    <row r="1" spans="1:10" s="62" customFormat="1" ht="15" x14ac:dyDescent="0.45">
      <c r="B1" s="2" t="s">
        <v>0</v>
      </c>
      <c r="C1" s="2"/>
      <c r="D1" s="2"/>
      <c r="E1" s="2"/>
      <c r="G1" s="376" t="s">
        <v>1</v>
      </c>
      <c r="H1" s="376"/>
      <c r="I1" s="376"/>
      <c r="J1" s="63"/>
    </row>
    <row r="2" spans="1:10" s="64" customFormat="1" ht="45.75" customHeight="1" x14ac:dyDescent="0.45">
      <c r="B2" s="6" t="s">
        <v>108</v>
      </c>
      <c r="C2" s="7"/>
      <c r="D2" s="7"/>
      <c r="E2" s="8"/>
      <c r="F2" s="9"/>
      <c r="G2" s="377" t="s">
        <v>136</v>
      </c>
      <c r="H2" s="377"/>
      <c r="I2" s="377"/>
      <c r="J2" s="65"/>
    </row>
    <row r="3" spans="1:10" s="64" customFormat="1" x14ac:dyDescent="0.45">
      <c r="B3" s="12" t="s">
        <v>96</v>
      </c>
      <c r="C3" s="12"/>
      <c r="D3" s="12"/>
      <c r="E3" s="13"/>
      <c r="G3" s="14" t="s">
        <v>137</v>
      </c>
      <c r="H3" s="14"/>
      <c r="I3" s="14"/>
      <c r="J3" s="65"/>
    </row>
    <row r="4" spans="1:10" s="64" customFormat="1" x14ac:dyDescent="0.45">
      <c r="B4" s="66" t="s">
        <v>205</v>
      </c>
      <c r="C4" s="66"/>
      <c r="D4" s="66"/>
      <c r="E4" s="16"/>
      <c r="G4" s="378" t="s">
        <v>203</v>
      </c>
      <c r="H4" s="378"/>
      <c r="I4" s="378"/>
      <c r="J4" s="65"/>
    </row>
    <row r="6" spans="1:10" x14ac:dyDescent="0.45">
      <c r="A6" s="379" t="s">
        <v>2</v>
      </c>
      <c r="B6" s="379"/>
      <c r="C6" s="379"/>
      <c r="D6" s="379"/>
      <c r="E6" s="379"/>
      <c r="F6" s="379"/>
      <c r="G6" s="379"/>
      <c r="H6" s="379"/>
      <c r="I6" s="379"/>
    </row>
    <row r="7" spans="1:10" ht="17.25" x14ac:dyDescent="0.45">
      <c r="A7" s="373" t="s">
        <v>212</v>
      </c>
      <c r="B7" s="373"/>
      <c r="C7" s="373"/>
      <c r="D7" s="373"/>
      <c r="E7" s="373"/>
      <c r="F7" s="373"/>
      <c r="G7" s="373"/>
      <c r="H7" s="373"/>
      <c r="I7" s="373"/>
    </row>
    <row r="8" spans="1:10" x14ac:dyDescent="0.45">
      <c r="E8" s="21"/>
      <c r="F8" s="21"/>
      <c r="G8" s="21"/>
      <c r="H8" s="21"/>
      <c r="I8" s="21"/>
    </row>
    <row r="9" spans="1:10" ht="17.25" x14ac:dyDescent="0.45">
      <c r="A9" s="22" t="s">
        <v>3</v>
      </c>
      <c r="B9" s="21"/>
      <c r="C9" s="67" t="s">
        <v>4</v>
      </c>
      <c r="I9" s="21"/>
    </row>
    <row r="10" spans="1:10" ht="17.25" x14ac:dyDescent="0.45">
      <c r="A10" s="22" t="s">
        <v>5</v>
      </c>
      <c r="C10" s="67" t="s">
        <v>211</v>
      </c>
      <c r="I10" s="68"/>
    </row>
    <row r="11" spans="1:10" ht="17.25" x14ac:dyDescent="0.45">
      <c r="A11" s="22" t="s">
        <v>6</v>
      </c>
      <c r="C11" s="26">
        <v>45211</v>
      </c>
    </row>
    <row r="12" spans="1:10" ht="17.25" x14ac:dyDescent="0.45">
      <c r="A12" s="22" t="s">
        <v>7</v>
      </c>
      <c r="C12" s="67" t="s">
        <v>8</v>
      </c>
    </row>
    <row r="13" spans="1:10" ht="17.25" x14ac:dyDescent="0.45">
      <c r="A13" s="22" t="s">
        <v>9</v>
      </c>
      <c r="C13" s="67" t="s">
        <v>10</v>
      </c>
    </row>
    <row r="14" spans="1:10" ht="17.25" x14ac:dyDescent="0.45">
      <c r="A14" s="22" t="s">
        <v>11</v>
      </c>
      <c r="C14" s="67">
        <f>SUM(D21:D24)</f>
        <v>77</v>
      </c>
      <c r="E14" s="375"/>
      <c r="F14" s="375"/>
    </row>
    <row r="15" spans="1:10" ht="17.25" x14ac:dyDescent="0.45">
      <c r="A15" s="22" t="s">
        <v>13</v>
      </c>
      <c r="C15" s="67" t="s">
        <v>90</v>
      </c>
      <c r="E15" s="375"/>
      <c r="F15" s="375"/>
    </row>
    <row r="16" spans="1:10" ht="17.25" x14ac:dyDescent="0.45">
      <c r="A16" s="30" t="s">
        <v>16</v>
      </c>
      <c r="B16" s="30"/>
      <c r="C16" s="104" t="s">
        <v>17</v>
      </c>
    </row>
    <row r="18" spans="1:13" ht="16.149999999999999" customHeight="1" x14ac:dyDescent="0.45">
      <c r="A18" s="380" t="s">
        <v>18</v>
      </c>
      <c r="B18" s="380" t="s">
        <v>19</v>
      </c>
      <c r="C18" s="380" t="s">
        <v>20</v>
      </c>
      <c r="D18" s="380" t="s">
        <v>21</v>
      </c>
      <c r="E18" s="380" t="s">
        <v>22</v>
      </c>
      <c r="F18" s="380"/>
      <c r="G18" s="380"/>
      <c r="H18" s="380"/>
      <c r="I18" s="380" t="s">
        <v>23</v>
      </c>
    </row>
    <row r="19" spans="1:13" ht="45.4" customHeight="1" x14ac:dyDescent="0.45">
      <c r="A19" s="381"/>
      <c r="B19" s="381"/>
      <c r="C19" s="381"/>
      <c r="D19" s="382"/>
      <c r="E19" s="31" t="s">
        <v>24</v>
      </c>
      <c r="F19" s="31" t="s">
        <v>25</v>
      </c>
      <c r="G19" s="31" t="s">
        <v>26</v>
      </c>
      <c r="H19" s="31" t="s">
        <v>27</v>
      </c>
      <c r="I19" s="380"/>
    </row>
    <row r="20" spans="1:13" ht="27.4" customHeight="1" x14ac:dyDescent="0.45">
      <c r="A20" s="85">
        <v>1</v>
      </c>
      <c r="B20" s="105" t="s">
        <v>28</v>
      </c>
      <c r="C20" s="106" t="s">
        <v>41</v>
      </c>
      <c r="D20" s="88"/>
      <c r="E20" s="89"/>
      <c r="F20" s="107"/>
      <c r="G20" s="108"/>
      <c r="H20" s="107">
        <v>0.50347222222222221</v>
      </c>
      <c r="I20" s="109" t="s">
        <v>30</v>
      </c>
    </row>
    <row r="21" spans="1:13" ht="37.9" customHeight="1" x14ac:dyDescent="0.45">
      <c r="A21" s="206">
        <f>A20+1</f>
        <v>2</v>
      </c>
      <c r="B21" s="141" t="s">
        <v>91</v>
      </c>
      <c r="C21" s="249" t="s">
        <v>218</v>
      </c>
      <c r="D21" s="96">
        <v>24</v>
      </c>
      <c r="E21" s="258">
        <v>4.8611111111111112E-2</v>
      </c>
      <c r="F21" s="97">
        <f>H20+E21</f>
        <v>0.55208333333333337</v>
      </c>
      <c r="G21" s="98">
        <v>4.1666666666666664E-2</v>
      </c>
      <c r="H21" s="97">
        <f>F21+G21</f>
        <v>0.59375</v>
      </c>
      <c r="I21" s="99" t="s">
        <v>75</v>
      </c>
      <c r="J21" s="250" t="s">
        <v>183</v>
      </c>
      <c r="K21" s="250"/>
      <c r="L21" s="250"/>
      <c r="M21" s="250"/>
    </row>
    <row r="22" spans="1:13" ht="27.4" customHeight="1" x14ac:dyDescent="0.45">
      <c r="A22" s="206">
        <f t="shared" ref="A22" si="0">A21+1</f>
        <v>3</v>
      </c>
      <c r="B22" s="141" t="s">
        <v>93</v>
      </c>
      <c r="C22" s="261" t="s">
        <v>76</v>
      </c>
      <c r="D22" s="96">
        <v>17</v>
      </c>
      <c r="E22" s="258">
        <v>3.4722222222222224E-2</v>
      </c>
      <c r="F22" s="97">
        <f t="shared" ref="F22:F24" si="1">H21+E22</f>
        <v>0.62847222222222221</v>
      </c>
      <c r="G22" s="98">
        <v>4.1666666666666664E-2</v>
      </c>
      <c r="H22" s="97">
        <f t="shared" ref="H22:H23" si="2">F22+G22</f>
        <v>0.67013888888888884</v>
      </c>
      <c r="I22" s="99" t="s">
        <v>31</v>
      </c>
      <c r="J22" s="250"/>
      <c r="K22" s="250"/>
      <c r="L22" s="250"/>
      <c r="M22" s="250"/>
    </row>
    <row r="23" spans="1:13" ht="27.4" customHeight="1" x14ac:dyDescent="0.45">
      <c r="A23" s="85"/>
      <c r="B23" s="113" t="s">
        <v>32</v>
      </c>
      <c r="C23" s="87"/>
      <c r="D23" s="88"/>
      <c r="E23" s="88"/>
      <c r="F23" s="111">
        <f t="shared" si="1"/>
        <v>0.67013888888888884</v>
      </c>
      <c r="G23" s="108">
        <v>4.1666666666666664E-2</v>
      </c>
      <c r="H23" s="111">
        <f t="shared" si="2"/>
        <v>0.71180555555555547</v>
      </c>
      <c r="I23" s="112" t="s">
        <v>32</v>
      </c>
    </row>
    <row r="24" spans="1:13" ht="27.4" customHeight="1" x14ac:dyDescent="0.45">
      <c r="A24" s="85" t="e">
        <f>#REF!+1</f>
        <v>#REF!</v>
      </c>
      <c r="B24" s="105" t="s">
        <v>28</v>
      </c>
      <c r="C24" s="106" t="s">
        <v>41</v>
      </c>
      <c r="D24" s="88">
        <v>36</v>
      </c>
      <c r="E24" s="93">
        <v>7.2916666666666671E-2</v>
      </c>
      <c r="F24" s="111">
        <f t="shared" si="1"/>
        <v>0.7847222222222221</v>
      </c>
      <c r="G24" s="89"/>
      <c r="H24" s="94"/>
      <c r="I24" s="91" t="s">
        <v>30</v>
      </c>
    </row>
    <row r="25" spans="1:13" x14ac:dyDescent="0.45">
      <c r="A25" s="39"/>
      <c r="B25" s="69"/>
      <c r="C25" s="69"/>
      <c r="D25" s="70"/>
      <c r="E25" s="71"/>
      <c r="F25" s="72"/>
      <c r="G25" s="71"/>
      <c r="H25" s="72"/>
      <c r="I25" s="73"/>
    </row>
    <row r="26" spans="1:13" x14ac:dyDescent="0.45">
      <c r="E26" s="32"/>
      <c r="F26" s="32"/>
      <c r="G26" s="74"/>
      <c r="H26" s="75"/>
      <c r="I26" s="34"/>
    </row>
    <row r="27" spans="1:13" ht="15" customHeight="1" x14ac:dyDescent="0.45">
      <c r="B27" s="35" t="s">
        <v>52</v>
      </c>
      <c r="C27" s="36">
        <f>C28+C29</f>
        <v>0.23958333333333334</v>
      </c>
      <c r="D27" s="37"/>
      <c r="E27" s="38"/>
    </row>
    <row r="28" spans="1:13" ht="15" customHeight="1" x14ac:dyDescent="0.45">
      <c r="B28" s="35" t="s">
        <v>53</v>
      </c>
      <c r="C28" s="36">
        <f>SUM(E20:E24)</f>
        <v>0.15625</v>
      </c>
      <c r="D28" s="37"/>
      <c r="E28" s="38"/>
      <c r="F28" s="39"/>
      <c r="G28" s="76"/>
      <c r="H28" s="41"/>
    </row>
    <row r="29" spans="1:13" ht="15" customHeight="1" x14ac:dyDescent="0.45">
      <c r="B29" s="35" t="s">
        <v>54</v>
      </c>
      <c r="C29" s="42">
        <f>SUM(G20:G24)-G23</f>
        <v>8.3333333333333343E-2</v>
      </c>
      <c r="D29" s="37"/>
      <c r="E29" s="38"/>
      <c r="F29" s="39"/>
      <c r="G29" s="77"/>
      <c r="H29" s="77"/>
    </row>
    <row r="30" spans="1:13" ht="15" customHeight="1" x14ac:dyDescent="0.45">
      <c r="B30" s="44" t="s">
        <v>55</v>
      </c>
      <c r="C30" s="45">
        <f>C27+C31+C32</f>
        <v>0.29722222222222222</v>
      </c>
      <c r="D30" s="37"/>
      <c r="E30" s="46"/>
      <c r="F30" s="39"/>
      <c r="G30" s="77"/>
      <c r="H30" s="77"/>
    </row>
    <row r="31" spans="1:13" ht="15" customHeight="1" x14ac:dyDescent="0.45">
      <c r="B31" s="44" t="s">
        <v>56</v>
      </c>
      <c r="C31" s="42">
        <f>G23</f>
        <v>4.1666666666666664E-2</v>
      </c>
      <c r="D31" s="37"/>
      <c r="E31" s="46"/>
      <c r="F31" s="39"/>
      <c r="G31" s="76"/>
      <c r="H31" s="41"/>
    </row>
    <row r="32" spans="1:13" ht="15" customHeight="1" x14ac:dyDescent="0.45">
      <c r="B32" s="78"/>
      <c r="C32" s="48">
        <v>1.5972222222222224E-2</v>
      </c>
      <c r="D32" s="78"/>
      <c r="E32" s="46"/>
      <c r="F32" s="39"/>
      <c r="G32" s="76"/>
      <c r="H32" s="41"/>
    </row>
    <row r="33" spans="2:10" x14ac:dyDescent="0.45">
      <c r="B33" s="78"/>
      <c r="C33" s="78"/>
      <c r="D33" s="78"/>
      <c r="E33" s="46"/>
    </row>
    <row r="34" spans="2:10" s="65" customFormat="1" x14ac:dyDescent="0.45">
      <c r="B34" s="64" t="s">
        <v>57</v>
      </c>
      <c r="C34" s="64"/>
      <c r="D34" s="64"/>
      <c r="E34" s="46"/>
      <c r="F34" s="64"/>
      <c r="G34" s="64"/>
      <c r="H34" s="64"/>
    </row>
    <row r="35" spans="2:10" s="81" customFormat="1" ht="15" customHeight="1" x14ac:dyDescent="0.45">
      <c r="B35" s="79"/>
      <c r="C35" s="80"/>
      <c r="D35" s="80"/>
      <c r="E35" s="46"/>
      <c r="F35" s="80"/>
      <c r="G35" s="80"/>
      <c r="H35" s="80"/>
    </row>
    <row r="36" spans="2:10" s="81" customFormat="1" ht="15" customHeight="1" x14ac:dyDescent="0.45">
      <c r="B36" s="18" t="s">
        <v>60</v>
      </c>
      <c r="C36" s="18"/>
      <c r="D36" s="18"/>
      <c r="E36" s="18"/>
      <c r="F36" s="18"/>
      <c r="G36" s="18" t="s">
        <v>61</v>
      </c>
      <c r="H36" s="18"/>
    </row>
    <row r="37" spans="2:10" s="81" customFormat="1" ht="15" customHeight="1" x14ac:dyDescent="0.45">
      <c r="B37" s="79"/>
      <c r="C37" s="80"/>
      <c r="D37" s="80"/>
      <c r="E37" s="46"/>
      <c r="F37" s="80"/>
      <c r="G37" s="80"/>
      <c r="H37" s="80"/>
    </row>
    <row r="38" spans="2:10" s="81" customFormat="1" ht="16.149999999999999" customHeight="1" x14ac:dyDescent="0.45">
      <c r="B38" s="53" t="s">
        <v>66</v>
      </c>
      <c r="C38" s="56"/>
      <c r="D38" s="56"/>
      <c r="E38" s="56"/>
      <c r="F38" s="56"/>
      <c r="G38" s="367" t="s">
        <v>67</v>
      </c>
      <c r="H38" s="367"/>
      <c r="I38" s="367"/>
      <c r="J38" s="82"/>
    </row>
    <row r="39" spans="2:10" s="81" customFormat="1" ht="16.149999999999999" customHeight="1" x14ac:dyDescent="0.45">
      <c r="B39" s="79"/>
      <c r="C39" s="83"/>
      <c r="D39" s="83"/>
      <c r="E39" s="83"/>
      <c r="F39" s="83"/>
      <c r="G39" s="84"/>
      <c r="H39" s="80"/>
      <c r="J39" s="82"/>
    </row>
    <row r="40" spans="2:10" s="59" customFormat="1" x14ac:dyDescent="0.45">
      <c r="B40" s="53" t="s">
        <v>68</v>
      </c>
      <c r="C40" s="56"/>
      <c r="D40" s="56"/>
      <c r="E40" s="56"/>
      <c r="F40" s="367" t="s">
        <v>140</v>
      </c>
      <c r="G40" s="367"/>
      <c r="H40" s="22"/>
    </row>
    <row r="51" spans="2:2" x14ac:dyDescent="0.4">
      <c r="B51" s="61" t="s">
        <v>70</v>
      </c>
    </row>
    <row r="66" spans="5:5" x14ac:dyDescent="0.45">
      <c r="E66" s="78"/>
    </row>
    <row r="67" spans="5:5" x14ac:dyDescent="0.45">
      <c r="E67" s="78"/>
    </row>
  </sheetData>
  <mergeCells count="15">
    <mergeCell ref="I18:I19"/>
    <mergeCell ref="G38:I38"/>
    <mergeCell ref="F40:G40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25" right="0.25" top="0.75" bottom="0.75" header="0.3" footer="0.3"/>
  <pageSetup paperSize="9"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68"/>
  <sheetViews>
    <sheetView topLeftCell="A13" zoomScale="70" zoomScaleNormal="70" workbookViewId="0">
      <selection activeCell="C33" sqref="C33"/>
    </sheetView>
  </sheetViews>
  <sheetFormatPr defaultColWidth="10.265625" defaultRowHeight="12.75" x14ac:dyDescent="0.35"/>
  <cols>
    <col min="1" max="1" width="4.86328125" style="19" customWidth="1"/>
    <col min="2" max="2" width="52.86328125" style="19" customWidth="1"/>
    <col min="3" max="3" width="62.1328125" style="19" customWidth="1"/>
    <col min="4" max="4" width="18.1328125" style="19" customWidth="1"/>
    <col min="5" max="5" width="14" style="19" customWidth="1"/>
    <col min="6" max="6" width="14.73046875" style="19" customWidth="1"/>
    <col min="7" max="7" width="10.265625" style="19" customWidth="1"/>
    <col min="8" max="8" width="18" style="19" customWidth="1"/>
    <col min="9" max="9" width="52.73046875" style="19" customWidth="1"/>
    <col min="10" max="20" width="5.73046875" style="19" customWidth="1"/>
    <col min="21" max="16384" width="10.265625" style="19"/>
  </cols>
  <sheetData>
    <row r="1" spans="1:15" s="4" customFormat="1" ht="17.25" x14ac:dyDescent="0.4">
      <c r="A1" s="289"/>
      <c r="B1" s="290" t="s">
        <v>0</v>
      </c>
      <c r="C1" s="290"/>
      <c r="D1" s="290"/>
      <c r="E1" s="290"/>
      <c r="F1" s="289"/>
      <c r="G1" s="363" t="s">
        <v>1</v>
      </c>
      <c r="H1" s="363"/>
      <c r="I1" s="363"/>
      <c r="J1" s="3"/>
      <c r="K1" s="3"/>
      <c r="L1" s="3"/>
      <c r="M1" s="3"/>
      <c r="N1" s="3"/>
      <c r="O1" s="3"/>
    </row>
    <row r="2" spans="1:15" s="11" customFormat="1" ht="45.75" customHeight="1" x14ac:dyDescent="0.35">
      <c r="A2" s="291"/>
      <c r="B2" s="292" t="s">
        <v>108</v>
      </c>
      <c r="C2" s="293"/>
      <c r="D2" s="293"/>
      <c r="E2" s="217"/>
      <c r="F2" s="294"/>
      <c r="G2" s="364" t="s">
        <v>136</v>
      </c>
      <c r="H2" s="364"/>
      <c r="I2" s="364"/>
      <c r="J2" s="10"/>
      <c r="K2" s="10"/>
      <c r="L2" s="10"/>
      <c r="M2" s="10"/>
      <c r="N2" s="10"/>
      <c r="O2" s="10"/>
    </row>
    <row r="3" spans="1:15" s="11" customFormat="1" ht="17.649999999999999" x14ac:dyDescent="0.35">
      <c r="A3" s="291"/>
      <c r="B3" s="295" t="s">
        <v>96</v>
      </c>
      <c r="C3" s="295"/>
      <c r="D3" s="295"/>
      <c r="E3" s="296"/>
      <c r="F3" s="291"/>
      <c r="G3" s="297" t="s">
        <v>137</v>
      </c>
      <c r="H3" s="297"/>
      <c r="I3" s="297"/>
      <c r="J3" s="10"/>
      <c r="K3" s="10"/>
      <c r="L3" s="10"/>
      <c r="M3" s="10"/>
      <c r="N3" s="10"/>
      <c r="O3" s="10"/>
    </row>
    <row r="4" spans="1:15" s="11" customFormat="1" ht="17.649999999999999" x14ac:dyDescent="0.35">
      <c r="A4" s="291"/>
      <c r="B4" s="298" t="s">
        <v>205</v>
      </c>
      <c r="C4" s="298"/>
      <c r="D4" s="298"/>
      <c r="E4" s="299"/>
      <c r="F4" s="291"/>
      <c r="G4" s="365" t="s">
        <v>203</v>
      </c>
      <c r="H4" s="365"/>
      <c r="I4" s="365"/>
      <c r="J4" s="10"/>
      <c r="K4" s="10"/>
      <c r="L4" s="10"/>
      <c r="M4" s="10"/>
      <c r="N4" s="10"/>
      <c r="O4" s="10"/>
    </row>
    <row r="5" spans="1:15" ht="17.649999999999999" x14ac:dyDescent="0.5">
      <c r="A5" s="145"/>
      <c r="B5" s="145"/>
      <c r="C5" s="145"/>
      <c r="D5" s="145"/>
      <c r="E5" s="136"/>
      <c r="F5" s="136"/>
      <c r="G5" s="136"/>
      <c r="H5" s="136"/>
      <c r="I5" s="136"/>
    </row>
    <row r="6" spans="1:15" ht="17.25" x14ac:dyDescent="0.45">
      <c r="A6" s="145"/>
      <c r="B6" s="145"/>
      <c r="C6" s="145"/>
      <c r="D6" s="134" t="s">
        <v>2</v>
      </c>
      <c r="E6" s="134"/>
      <c r="F6" s="134"/>
      <c r="G6" s="134"/>
      <c r="H6" s="134"/>
      <c r="I6" s="134"/>
    </row>
    <row r="7" spans="1:15" ht="35.65" customHeight="1" x14ac:dyDescent="0.45">
      <c r="A7" s="145"/>
      <c r="B7" s="366" t="s">
        <v>214</v>
      </c>
      <c r="C7" s="366"/>
      <c r="D7" s="366"/>
      <c r="E7" s="366"/>
      <c r="F7" s="366"/>
      <c r="G7" s="366"/>
      <c r="H7" s="366"/>
      <c r="I7" s="366"/>
    </row>
    <row r="8" spans="1:15" ht="17.25" x14ac:dyDescent="0.45">
      <c r="A8" s="145"/>
      <c r="B8" s="145"/>
      <c r="C8" s="145"/>
      <c r="D8" s="145"/>
      <c r="E8" s="286"/>
      <c r="F8" s="286"/>
      <c r="G8" s="286"/>
      <c r="H8" s="286"/>
      <c r="I8" s="286"/>
    </row>
    <row r="9" spans="1:15" ht="17.649999999999999" x14ac:dyDescent="0.45">
      <c r="A9" s="137" t="s">
        <v>3</v>
      </c>
      <c r="B9" s="286"/>
      <c r="C9" s="24" t="s">
        <v>4</v>
      </c>
      <c r="D9" s="145"/>
      <c r="E9" s="145"/>
      <c r="F9" s="145"/>
      <c r="G9" s="145"/>
      <c r="H9" s="145"/>
      <c r="I9" s="286"/>
    </row>
    <row r="10" spans="1:15" ht="17.649999999999999" x14ac:dyDescent="0.5">
      <c r="A10" s="137" t="s">
        <v>173</v>
      </c>
      <c r="B10" s="136"/>
      <c r="C10" s="24" t="s">
        <v>213</v>
      </c>
      <c r="D10" s="145"/>
      <c r="E10" s="145"/>
      <c r="F10" s="145"/>
      <c r="G10" s="145"/>
      <c r="H10" s="145"/>
      <c r="I10" s="288"/>
    </row>
    <row r="11" spans="1:15" ht="17.649999999999999" x14ac:dyDescent="0.45">
      <c r="A11" s="137" t="s">
        <v>174</v>
      </c>
      <c r="B11" s="137"/>
      <c r="C11" s="26">
        <v>45520</v>
      </c>
      <c r="D11" s="145"/>
      <c r="E11" s="145"/>
      <c r="F11" s="145"/>
      <c r="G11" s="145"/>
      <c r="H11" s="145"/>
      <c r="I11" s="145"/>
    </row>
    <row r="12" spans="1:15" s="28" customFormat="1" ht="17.649999999999999" x14ac:dyDescent="0.45">
      <c r="A12" s="137" t="s">
        <v>7</v>
      </c>
      <c r="B12" s="137"/>
      <c r="C12" s="123" t="s">
        <v>8</v>
      </c>
      <c r="D12" s="318"/>
      <c r="E12" s="194"/>
      <c r="F12" s="194"/>
      <c r="G12" s="194"/>
      <c r="H12" s="194"/>
      <c r="I12" s="194"/>
    </row>
    <row r="13" spans="1:15" ht="17.649999999999999" x14ac:dyDescent="0.45">
      <c r="A13" s="137" t="s">
        <v>9</v>
      </c>
      <c r="B13" s="137"/>
      <c r="C13" s="24" t="s">
        <v>10</v>
      </c>
      <c r="D13" s="145"/>
      <c r="E13" s="145"/>
      <c r="F13" s="145"/>
      <c r="G13" s="145"/>
      <c r="H13" s="145"/>
      <c r="I13" s="145"/>
    </row>
    <row r="14" spans="1:15" ht="17.649999999999999" x14ac:dyDescent="0.5">
      <c r="A14" s="137" t="s">
        <v>11</v>
      </c>
      <c r="B14" s="137"/>
      <c r="C14" s="114">
        <f>SUM(D21:D28)</f>
        <v>229.4</v>
      </c>
      <c r="D14" s="319"/>
      <c r="E14" s="384" t="s">
        <v>12</v>
      </c>
      <c r="F14" s="384"/>
      <c r="G14" s="195">
        <f>C14-G15</f>
        <v>229.4</v>
      </c>
      <c r="H14" s="145"/>
      <c r="I14" s="145"/>
    </row>
    <row r="15" spans="1:15" ht="17.649999999999999" x14ac:dyDescent="0.5">
      <c r="A15" s="137" t="s">
        <v>13</v>
      </c>
      <c r="B15" s="137"/>
      <c r="C15" s="24" t="s">
        <v>14</v>
      </c>
      <c r="D15" s="145"/>
      <c r="E15" s="362" t="s">
        <v>15</v>
      </c>
      <c r="F15" s="362"/>
      <c r="G15" s="136">
        <v>0</v>
      </c>
      <c r="H15" s="145"/>
      <c r="I15" s="145"/>
    </row>
    <row r="16" spans="1:15" ht="17.649999999999999" x14ac:dyDescent="0.45">
      <c r="A16" s="138" t="s">
        <v>16</v>
      </c>
      <c r="B16" s="138"/>
      <c r="C16" s="24" t="s">
        <v>17</v>
      </c>
      <c r="D16" s="145"/>
      <c r="E16" s="145"/>
      <c r="F16" s="145"/>
      <c r="G16" s="145"/>
      <c r="H16" s="145"/>
      <c r="I16" s="145"/>
    </row>
    <row r="17" spans="1:16" ht="17.649999999999999" x14ac:dyDescent="0.5">
      <c r="A17" s="145"/>
      <c r="B17" s="145"/>
      <c r="C17" s="145"/>
      <c r="D17" s="145"/>
      <c r="E17" s="136"/>
      <c r="F17" s="136"/>
      <c r="G17" s="136"/>
      <c r="H17" s="136"/>
      <c r="I17" s="136"/>
    </row>
    <row r="18" spans="1:16" ht="17.649999999999999" x14ac:dyDescent="0.35">
      <c r="A18" s="368" t="s">
        <v>18</v>
      </c>
      <c r="B18" s="368" t="s">
        <v>19</v>
      </c>
      <c r="C18" s="368" t="s">
        <v>20</v>
      </c>
      <c r="D18" s="368" t="s">
        <v>21</v>
      </c>
      <c r="E18" s="368" t="s">
        <v>22</v>
      </c>
      <c r="F18" s="368"/>
      <c r="G18" s="368"/>
      <c r="H18" s="368"/>
      <c r="I18" s="368" t="s">
        <v>23</v>
      </c>
    </row>
    <row r="19" spans="1:16" ht="45.4" customHeight="1" x14ac:dyDescent="0.35">
      <c r="A19" s="369"/>
      <c r="B19" s="369"/>
      <c r="C19" s="369"/>
      <c r="D19" s="370"/>
      <c r="E19" s="287" t="s">
        <v>24</v>
      </c>
      <c r="F19" s="287" t="s">
        <v>25</v>
      </c>
      <c r="G19" s="287" t="s">
        <v>26</v>
      </c>
      <c r="H19" s="287" t="s">
        <v>27</v>
      </c>
      <c r="I19" s="368"/>
    </row>
    <row r="20" spans="1:16" ht="38.450000000000003" customHeight="1" x14ac:dyDescent="0.5">
      <c r="A20" s="206">
        <v>1</v>
      </c>
      <c r="B20" s="255" t="s">
        <v>28</v>
      </c>
      <c r="C20" s="141" t="s">
        <v>41</v>
      </c>
      <c r="D20" s="320"/>
      <c r="E20" s="208"/>
      <c r="F20" s="99"/>
      <c r="G20" s="321"/>
      <c r="H20" s="245">
        <v>2.7777777777777776E-2</v>
      </c>
      <c r="I20" s="208" t="s">
        <v>30</v>
      </c>
      <c r="J20" s="251"/>
      <c r="K20" s="252"/>
      <c r="L20" s="252"/>
      <c r="M20" s="252"/>
      <c r="N20" s="252"/>
      <c r="O20" s="252"/>
      <c r="P20" s="252"/>
    </row>
    <row r="21" spans="1:16" ht="38.450000000000003" customHeight="1" x14ac:dyDescent="0.35">
      <c r="A21" s="206">
        <v>16</v>
      </c>
      <c r="B21" s="141" t="s">
        <v>113</v>
      </c>
      <c r="C21" s="141" t="s">
        <v>36</v>
      </c>
      <c r="D21" s="119">
        <v>22</v>
      </c>
      <c r="E21" s="98">
        <v>3.4722222222222224E-2</v>
      </c>
      <c r="F21" s="97">
        <f>H20+E21</f>
        <v>6.25E-2</v>
      </c>
      <c r="G21" s="98">
        <v>2.0833333333333332E-2</v>
      </c>
      <c r="H21" s="97">
        <f t="shared" ref="H21:H27" si="0">F21+G21</f>
        <v>8.3333333333333329E-2</v>
      </c>
      <c r="I21" s="99" t="s">
        <v>215</v>
      </c>
      <c r="J21" s="252"/>
      <c r="K21" s="252"/>
      <c r="L21" s="252"/>
      <c r="M21" s="252"/>
      <c r="N21" s="252"/>
      <c r="O21" s="252"/>
      <c r="P21" s="252"/>
    </row>
    <row r="22" spans="1:16" ht="38.450000000000003" customHeight="1" x14ac:dyDescent="0.35">
      <c r="A22" s="85">
        <v>17</v>
      </c>
      <c r="B22" s="110" t="s">
        <v>188</v>
      </c>
      <c r="C22" s="110" t="s">
        <v>34</v>
      </c>
      <c r="D22" s="124">
        <v>48.4</v>
      </c>
      <c r="E22" s="89">
        <v>5.5729166666666663E-2</v>
      </c>
      <c r="F22" s="94">
        <f t="shared" ref="F22:F28" si="1">H21+E22</f>
        <v>0.13906249999999998</v>
      </c>
      <c r="G22" s="108">
        <v>2.0833333333333332E-2</v>
      </c>
      <c r="H22" s="94">
        <f t="shared" si="0"/>
        <v>0.15989583333333332</v>
      </c>
      <c r="I22" s="95" t="s">
        <v>95</v>
      </c>
    </row>
    <row r="23" spans="1:16" ht="38.450000000000003" customHeight="1" x14ac:dyDescent="0.35">
      <c r="A23" s="85">
        <v>18</v>
      </c>
      <c r="B23" s="110" t="s">
        <v>101</v>
      </c>
      <c r="C23" s="125" t="s">
        <v>102</v>
      </c>
      <c r="D23" s="124">
        <v>3</v>
      </c>
      <c r="E23" s="89">
        <v>6.9444444444444441E-3</v>
      </c>
      <c r="F23" s="94">
        <f t="shared" si="1"/>
        <v>0.16684027777777777</v>
      </c>
      <c r="G23" s="108">
        <v>2.0833333333333332E-2</v>
      </c>
      <c r="H23" s="94">
        <f t="shared" si="0"/>
        <v>0.18767361111111111</v>
      </c>
      <c r="I23" s="95" t="s">
        <v>103</v>
      </c>
    </row>
    <row r="24" spans="1:16" ht="38.450000000000003" customHeight="1" x14ac:dyDescent="0.35">
      <c r="A24" s="85">
        <v>19</v>
      </c>
      <c r="B24" s="88" t="s">
        <v>82</v>
      </c>
      <c r="C24" s="110" t="s">
        <v>39</v>
      </c>
      <c r="D24" s="124">
        <v>60</v>
      </c>
      <c r="E24" s="89">
        <v>6.25E-2</v>
      </c>
      <c r="F24" s="94">
        <f t="shared" si="1"/>
        <v>0.25017361111111114</v>
      </c>
      <c r="G24" s="108">
        <v>2.0833333333333332E-2</v>
      </c>
      <c r="H24" s="94">
        <f t="shared" si="0"/>
        <v>0.27100694444444445</v>
      </c>
      <c r="I24" s="95" t="s">
        <v>95</v>
      </c>
    </row>
    <row r="25" spans="1:16" ht="38.450000000000003" customHeight="1" x14ac:dyDescent="0.35">
      <c r="A25" s="85">
        <v>20</v>
      </c>
      <c r="B25" s="110" t="s">
        <v>32</v>
      </c>
      <c r="C25" s="110"/>
      <c r="D25" s="124"/>
      <c r="E25" s="89"/>
      <c r="F25" s="94">
        <f t="shared" si="1"/>
        <v>0.27100694444444445</v>
      </c>
      <c r="G25" s="108">
        <v>4.1666666666666664E-2</v>
      </c>
      <c r="H25" s="94">
        <f t="shared" si="0"/>
        <v>0.31267361111111114</v>
      </c>
      <c r="I25" s="99" t="s">
        <v>46</v>
      </c>
    </row>
    <row r="26" spans="1:16" ht="38.450000000000003" customHeight="1" x14ac:dyDescent="0.35">
      <c r="A26" s="85">
        <v>21</v>
      </c>
      <c r="B26" s="88" t="s">
        <v>82</v>
      </c>
      <c r="C26" s="110" t="s">
        <v>39</v>
      </c>
      <c r="D26" s="124"/>
      <c r="E26" s="89"/>
      <c r="F26" s="94">
        <f t="shared" si="1"/>
        <v>0.31267361111111114</v>
      </c>
      <c r="G26" s="98">
        <v>6.25E-2</v>
      </c>
      <c r="H26" s="97">
        <f t="shared" si="0"/>
        <v>0.37517361111111114</v>
      </c>
      <c r="I26" s="99" t="s">
        <v>104</v>
      </c>
    </row>
    <row r="27" spans="1:16" ht="38.450000000000003" customHeight="1" x14ac:dyDescent="0.35">
      <c r="A27" s="85">
        <v>22</v>
      </c>
      <c r="B27" s="110" t="s">
        <v>105</v>
      </c>
      <c r="C27" s="110" t="s">
        <v>77</v>
      </c>
      <c r="D27" s="124">
        <v>46</v>
      </c>
      <c r="E27" s="89">
        <v>6.9444444444444434E-2</v>
      </c>
      <c r="F27" s="94">
        <f t="shared" si="1"/>
        <v>0.44461805555555556</v>
      </c>
      <c r="G27" s="108">
        <v>2.0833333333333332E-2</v>
      </c>
      <c r="H27" s="94">
        <f t="shared" si="0"/>
        <v>0.46545138888888887</v>
      </c>
      <c r="I27" s="99" t="s">
        <v>95</v>
      </c>
    </row>
    <row r="28" spans="1:16" ht="38.450000000000003" customHeight="1" x14ac:dyDescent="0.5">
      <c r="A28" s="85">
        <v>23</v>
      </c>
      <c r="B28" s="115" t="s">
        <v>28</v>
      </c>
      <c r="C28" s="110" t="s">
        <v>83</v>
      </c>
      <c r="D28" s="124">
        <v>50</v>
      </c>
      <c r="E28" s="89">
        <v>6.25E-2</v>
      </c>
      <c r="F28" s="94">
        <f t="shared" si="1"/>
        <v>0.52795138888888893</v>
      </c>
      <c r="G28" s="120"/>
      <c r="H28" s="108"/>
      <c r="I28" s="91" t="s">
        <v>30</v>
      </c>
    </row>
    <row r="29" spans="1:16" ht="18" x14ac:dyDescent="0.55000000000000004">
      <c r="A29" s="145"/>
      <c r="B29" s="145"/>
      <c r="C29" s="145"/>
      <c r="D29" s="145"/>
      <c r="E29" s="146"/>
      <c r="F29" s="146"/>
      <c r="G29" s="147"/>
      <c r="H29" s="146"/>
      <c r="I29" s="148"/>
    </row>
    <row r="30" spans="1:16" ht="15" customHeight="1" x14ac:dyDescent="0.5">
      <c r="A30" s="145"/>
      <c r="B30" s="126" t="s">
        <v>52</v>
      </c>
      <c r="C30" s="127">
        <f>(C31+C32)</f>
        <v>0.45850694444444445</v>
      </c>
      <c r="D30" s="149"/>
      <c r="E30" s="150"/>
      <c r="F30" s="136"/>
      <c r="G30" s="136"/>
      <c r="H30" s="136"/>
      <c r="I30" s="145"/>
    </row>
    <row r="31" spans="1:16" ht="15" customHeight="1" x14ac:dyDescent="0.5">
      <c r="A31" s="145"/>
      <c r="B31" s="126" t="s">
        <v>53</v>
      </c>
      <c r="C31" s="127">
        <f>SUM(E20:E28)</f>
        <v>0.29184027777777777</v>
      </c>
      <c r="D31" s="149"/>
      <c r="E31" s="150"/>
      <c r="F31" s="151"/>
      <c r="G31" s="152"/>
      <c r="H31" s="153"/>
      <c r="I31" s="145"/>
    </row>
    <row r="32" spans="1:16" ht="15" customHeight="1" x14ac:dyDescent="0.45">
      <c r="A32" s="145"/>
      <c r="B32" s="126" t="s">
        <v>54</v>
      </c>
      <c r="C32" s="128">
        <f>SUM(G20:G28)-C34</f>
        <v>0.16666666666666669</v>
      </c>
      <c r="D32" s="149"/>
      <c r="E32" s="150"/>
      <c r="F32" s="151"/>
      <c r="G32" s="154"/>
      <c r="H32" s="154"/>
      <c r="I32" s="145"/>
    </row>
    <row r="33" spans="1:15" ht="15" customHeight="1" x14ac:dyDescent="0.45">
      <c r="A33" s="145"/>
      <c r="B33" s="129" t="s">
        <v>55</v>
      </c>
      <c r="C33" s="130">
        <f>C30+C34+C35</f>
        <v>0.51614583333333341</v>
      </c>
      <c r="D33" s="149"/>
      <c r="E33" s="155"/>
      <c r="F33" s="151"/>
      <c r="G33" s="154"/>
      <c r="H33" s="154"/>
      <c r="I33" s="145"/>
    </row>
    <row r="34" spans="1:15" ht="15" customHeight="1" x14ac:dyDescent="0.5">
      <c r="A34" s="145"/>
      <c r="B34" s="129" t="s">
        <v>56</v>
      </c>
      <c r="C34" s="131">
        <f>G25</f>
        <v>4.1666666666666664E-2</v>
      </c>
      <c r="D34" s="149"/>
      <c r="E34" s="155"/>
      <c r="F34" s="151"/>
      <c r="G34" s="152"/>
      <c r="H34" s="153"/>
      <c r="I34" s="145"/>
    </row>
    <row r="35" spans="1:15" ht="15" customHeight="1" x14ac:dyDescent="0.5">
      <c r="A35" s="145"/>
      <c r="B35" s="132"/>
      <c r="C35" s="133">
        <v>1.5972222222222224E-2</v>
      </c>
      <c r="D35" s="156"/>
      <c r="E35" s="155"/>
      <c r="F35" s="151"/>
      <c r="G35" s="152"/>
      <c r="H35" s="153"/>
      <c r="I35" s="145"/>
    </row>
    <row r="36" spans="1:15" ht="17.649999999999999" x14ac:dyDescent="0.5">
      <c r="A36" s="145"/>
      <c r="B36" s="132"/>
      <c r="C36" s="132"/>
      <c r="D36" s="156"/>
      <c r="E36" s="155"/>
      <c r="F36" s="145"/>
      <c r="G36" s="145"/>
      <c r="H36" s="145"/>
      <c r="I36" s="145"/>
    </row>
    <row r="37" spans="1:15" s="10" customFormat="1" ht="17.649999999999999" x14ac:dyDescent="0.5">
      <c r="A37" s="301"/>
      <c r="B37" s="302" t="s">
        <v>57</v>
      </c>
      <c r="C37" s="302"/>
      <c r="D37" s="302"/>
      <c r="E37" s="155"/>
      <c r="F37" s="302"/>
      <c r="G37" s="302"/>
      <c r="H37" s="302"/>
      <c r="I37" s="301"/>
    </row>
    <row r="38" spans="1:15" s="55" customFormat="1" ht="15" customHeight="1" x14ac:dyDescent="0.45">
      <c r="A38" s="52"/>
      <c r="B38" s="53"/>
      <c r="C38" s="54"/>
      <c r="D38" s="54"/>
      <c r="E38" s="46"/>
      <c r="F38" s="54"/>
      <c r="G38" s="54"/>
      <c r="H38" s="54"/>
      <c r="I38" s="52"/>
      <c r="J38" s="58"/>
      <c r="K38" s="58"/>
      <c r="L38" s="58"/>
      <c r="M38" s="58"/>
    </row>
    <row r="39" spans="1:15" s="55" customFormat="1" ht="15" customHeight="1" x14ac:dyDescent="0.45">
      <c r="A39" s="52"/>
      <c r="B39" s="53" t="s">
        <v>62</v>
      </c>
      <c r="C39" s="54"/>
      <c r="D39" s="54"/>
      <c r="E39" s="46"/>
      <c r="F39" s="54" t="s">
        <v>63</v>
      </c>
      <c r="G39" s="54"/>
      <c r="H39" s="54"/>
      <c r="I39" s="52"/>
      <c r="J39" s="58"/>
      <c r="K39" s="58"/>
      <c r="L39" s="58"/>
      <c r="M39" s="58"/>
    </row>
    <row r="40" spans="1:15" s="55" customFormat="1" ht="15" customHeight="1" x14ac:dyDescent="0.45">
      <c r="A40" s="52"/>
      <c r="B40" s="53"/>
      <c r="C40" s="54"/>
      <c r="D40" s="54"/>
      <c r="E40" s="46"/>
      <c r="F40" s="54"/>
      <c r="G40" s="54"/>
      <c r="H40" s="54"/>
      <c r="I40" s="52"/>
      <c r="J40" s="58"/>
      <c r="K40" s="58"/>
      <c r="L40" s="58"/>
      <c r="M40" s="58"/>
    </row>
    <row r="41" spans="1:15" s="55" customFormat="1" ht="16.149999999999999" customHeight="1" x14ac:dyDescent="0.45">
      <c r="A41" s="52"/>
      <c r="B41" s="53" t="s">
        <v>106</v>
      </c>
      <c r="C41" s="56"/>
      <c r="D41" s="56"/>
      <c r="E41" s="46"/>
      <c r="F41" s="367" t="s">
        <v>67</v>
      </c>
      <c r="G41" s="367"/>
      <c r="H41" s="54"/>
      <c r="I41" s="52"/>
      <c r="J41" s="58"/>
      <c r="K41" s="58"/>
      <c r="L41" s="58"/>
      <c r="M41" s="58"/>
      <c r="N41" s="58"/>
      <c r="O41" s="58"/>
    </row>
    <row r="42" spans="1:15" s="55" customFormat="1" ht="16.149999999999999" customHeight="1" x14ac:dyDescent="0.45">
      <c r="A42" s="52"/>
      <c r="B42" s="53"/>
      <c r="C42" s="56"/>
      <c r="D42" s="56"/>
      <c r="E42" s="46"/>
      <c r="F42" s="56"/>
      <c r="G42" s="57"/>
      <c r="H42" s="54"/>
      <c r="I42" s="52"/>
      <c r="J42" s="58"/>
      <c r="K42" s="58"/>
      <c r="L42" s="58"/>
      <c r="M42" s="58"/>
      <c r="N42" s="58"/>
      <c r="O42" s="58"/>
    </row>
    <row r="43" spans="1:15" s="60" customFormat="1" ht="15.4" x14ac:dyDescent="0.45">
      <c r="A43" s="59"/>
      <c r="B43" s="53" t="s">
        <v>117</v>
      </c>
      <c r="C43" s="56"/>
      <c r="D43" s="56"/>
      <c r="E43" s="46"/>
      <c r="F43" s="367" t="s">
        <v>107</v>
      </c>
      <c r="G43" s="367"/>
      <c r="H43" s="22"/>
      <c r="I43" s="59"/>
    </row>
    <row r="44" spans="1:15" ht="15.4" x14ac:dyDescent="0.45">
      <c r="A44" s="17"/>
      <c r="B44" s="53"/>
      <c r="C44" s="56"/>
      <c r="D44" s="56"/>
      <c r="E44" s="46"/>
      <c r="F44" s="56"/>
      <c r="G44" s="57"/>
      <c r="H44" s="17"/>
      <c r="I44" s="17"/>
    </row>
    <row r="45" spans="1:15" ht="15.4" x14ac:dyDescent="0.45">
      <c r="B45" s="53" t="s">
        <v>68</v>
      </c>
      <c r="C45" s="56"/>
      <c r="D45" s="56"/>
      <c r="E45" s="56"/>
      <c r="F45" s="367" t="s">
        <v>140</v>
      </c>
      <c r="G45" s="367"/>
    </row>
    <row r="46" spans="1:15" ht="15.4" x14ac:dyDescent="0.45">
      <c r="B46" s="53"/>
      <c r="C46" s="56"/>
      <c r="D46" s="56"/>
      <c r="E46" s="56"/>
      <c r="F46" s="56"/>
      <c r="G46" s="57"/>
    </row>
    <row r="47" spans="1:15" ht="15.4" x14ac:dyDescent="0.35">
      <c r="B47" s="22"/>
      <c r="C47" s="59"/>
      <c r="D47" s="59"/>
      <c r="E47" s="59"/>
      <c r="F47" s="59"/>
      <c r="G47" s="59"/>
    </row>
    <row r="48" spans="1:15" ht="15" x14ac:dyDescent="0.4">
      <c r="B48" s="17"/>
      <c r="C48" s="17"/>
      <c r="D48" s="17"/>
      <c r="E48" s="17"/>
      <c r="F48" s="17"/>
      <c r="G48" s="17"/>
    </row>
    <row r="50" spans="2:2" ht="13.15" x14ac:dyDescent="0.4">
      <c r="B50" s="61" t="s">
        <v>70</v>
      </c>
    </row>
    <row r="67" spans="5:5" ht="14.25" x14ac:dyDescent="0.45">
      <c r="E67"/>
    </row>
    <row r="68" spans="5:5" ht="14.25" x14ac:dyDescent="0.45">
      <c r="E68"/>
    </row>
  </sheetData>
  <mergeCells count="15">
    <mergeCell ref="G1:I1"/>
    <mergeCell ref="G2:I2"/>
    <mergeCell ref="G4:I4"/>
    <mergeCell ref="F41:G41"/>
    <mergeCell ref="F43:G43"/>
    <mergeCell ref="F45:G45"/>
    <mergeCell ref="B7:I7"/>
    <mergeCell ref="E14:F14"/>
    <mergeCell ref="E15:F15"/>
    <mergeCell ref="I18:I19"/>
    <mergeCell ref="A18:A19"/>
    <mergeCell ref="B18:B19"/>
    <mergeCell ref="C18:C19"/>
    <mergeCell ref="D18:D19"/>
    <mergeCell ref="E18:H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Q75"/>
  <sheetViews>
    <sheetView zoomScale="60" zoomScaleNormal="60" workbookViewId="0"/>
  </sheetViews>
  <sheetFormatPr defaultColWidth="10.265625" defaultRowHeight="12.75" x14ac:dyDescent="0.35"/>
  <cols>
    <col min="1" max="1" width="4.86328125" style="19" customWidth="1"/>
    <col min="2" max="2" width="49.265625" style="19" customWidth="1"/>
    <col min="3" max="3" width="62.1328125" style="19" customWidth="1"/>
    <col min="4" max="4" width="18.1328125" style="19" customWidth="1"/>
    <col min="5" max="5" width="11.1328125" style="19" customWidth="1"/>
    <col min="6" max="6" width="14.86328125" style="19" customWidth="1"/>
    <col min="7" max="7" width="12.265625" style="19" customWidth="1"/>
    <col min="8" max="8" width="17.1328125" style="19" customWidth="1"/>
    <col min="9" max="9" width="43" style="19" customWidth="1"/>
    <col min="10" max="20" width="5.73046875" style="19" customWidth="1"/>
    <col min="21" max="16384" width="10.265625" style="19"/>
  </cols>
  <sheetData>
    <row r="1" spans="1:15" s="4" customFormat="1" ht="15" x14ac:dyDescent="0.4">
      <c r="A1" s="62"/>
      <c r="B1" s="2" t="s">
        <v>0</v>
      </c>
      <c r="C1" s="2"/>
      <c r="D1" s="2"/>
      <c r="E1" s="2"/>
      <c r="F1" s="62"/>
      <c r="G1" s="376" t="s">
        <v>1</v>
      </c>
      <c r="H1" s="376"/>
      <c r="I1" s="376"/>
      <c r="J1" s="3"/>
      <c r="K1" s="3"/>
      <c r="L1" s="3"/>
      <c r="M1" s="3"/>
      <c r="N1" s="3"/>
      <c r="O1" s="3"/>
    </row>
    <row r="2" spans="1:15" s="11" customFormat="1" ht="45.75" customHeight="1" x14ac:dyDescent="0.35">
      <c r="A2" s="64"/>
      <c r="B2" s="6" t="s">
        <v>108</v>
      </c>
      <c r="C2" s="7"/>
      <c r="D2" s="7"/>
      <c r="E2" s="8"/>
      <c r="F2" s="9"/>
      <c r="G2" s="377" t="s">
        <v>136</v>
      </c>
      <c r="H2" s="377"/>
      <c r="I2" s="377"/>
      <c r="J2" s="10"/>
      <c r="K2" s="10"/>
      <c r="L2" s="10"/>
      <c r="M2" s="10"/>
      <c r="N2" s="10"/>
      <c r="O2" s="10"/>
    </row>
    <row r="3" spans="1:15" s="11" customFormat="1" ht="15.4" x14ac:dyDescent="0.35">
      <c r="A3" s="64"/>
      <c r="B3" s="12" t="s">
        <v>96</v>
      </c>
      <c r="C3" s="12"/>
      <c r="D3" s="12"/>
      <c r="E3" s="13"/>
      <c r="F3" s="64"/>
      <c r="G3" s="14" t="s">
        <v>137</v>
      </c>
      <c r="H3" s="14"/>
      <c r="I3" s="14"/>
      <c r="J3" s="10"/>
      <c r="K3" s="10"/>
      <c r="L3" s="10"/>
      <c r="M3" s="10"/>
      <c r="N3" s="10"/>
      <c r="O3" s="10"/>
    </row>
    <row r="4" spans="1:15" s="11" customFormat="1" ht="15.4" x14ac:dyDescent="0.35">
      <c r="A4" s="64"/>
      <c r="B4" s="66" t="s">
        <v>205</v>
      </c>
      <c r="C4" s="66"/>
      <c r="D4" s="66"/>
      <c r="E4" s="16"/>
      <c r="F4" s="64"/>
      <c r="G4" s="378" t="s">
        <v>203</v>
      </c>
      <c r="H4" s="378"/>
      <c r="I4" s="378"/>
      <c r="J4" s="10"/>
      <c r="K4" s="10"/>
      <c r="L4" s="10"/>
      <c r="M4" s="10"/>
      <c r="N4" s="10"/>
      <c r="O4" s="10"/>
    </row>
    <row r="5" spans="1:15" ht="15.4" x14ac:dyDescent="0.45">
      <c r="A5" s="17"/>
      <c r="B5" s="17"/>
      <c r="C5" s="17"/>
      <c r="D5" s="17"/>
      <c r="E5" s="18"/>
      <c r="F5" s="18"/>
      <c r="G5" s="18"/>
      <c r="H5" s="18"/>
      <c r="I5" s="18"/>
    </row>
    <row r="6" spans="1:15" ht="17.25" x14ac:dyDescent="0.45">
      <c r="A6" s="17"/>
      <c r="B6" s="17"/>
      <c r="C6" s="17"/>
      <c r="D6" s="134" t="s">
        <v>2</v>
      </c>
      <c r="E6" s="20"/>
      <c r="F6" s="20"/>
      <c r="G6" s="20"/>
      <c r="H6" s="20"/>
      <c r="I6" s="20"/>
    </row>
    <row r="7" spans="1:15" ht="35.65" customHeight="1" x14ac:dyDescent="0.4">
      <c r="A7" s="17"/>
      <c r="B7" s="366" t="s">
        <v>217</v>
      </c>
      <c r="C7" s="366"/>
      <c r="D7" s="366"/>
      <c r="E7" s="366"/>
      <c r="F7" s="366"/>
      <c r="G7" s="366"/>
      <c r="H7" s="366"/>
      <c r="I7" s="366"/>
    </row>
    <row r="8" spans="1:15" ht="15" x14ac:dyDescent="0.4">
      <c r="A8" s="17"/>
      <c r="B8" s="17"/>
      <c r="C8" s="17"/>
      <c r="D8" s="17"/>
      <c r="E8" s="21"/>
      <c r="F8" s="21"/>
      <c r="G8" s="21"/>
      <c r="H8" s="21"/>
      <c r="I8" s="21"/>
    </row>
    <row r="9" spans="1:15" ht="17.25" x14ac:dyDescent="0.4">
      <c r="A9" s="22" t="s">
        <v>3</v>
      </c>
      <c r="B9" s="135"/>
      <c r="C9" s="24" t="s">
        <v>4</v>
      </c>
      <c r="D9" s="17"/>
      <c r="E9" s="17"/>
      <c r="F9" s="17"/>
      <c r="G9" s="17"/>
      <c r="H9" s="17"/>
      <c r="I9" s="21"/>
    </row>
    <row r="10" spans="1:15" ht="17.649999999999999" x14ac:dyDescent="0.5">
      <c r="A10" s="22" t="s">
        <v>5</v>
      </c>
      <c r="B10" s="136"/>
      <c r="C10" s="24" t="s">
        <v>216</v>
      </c>
      <c r="D10" s="17"/>
      <c r="E10" s="17"/>
      <c r="F10" s="17"/>
      <c r="G10" s="17"/>
      <c r="H10" s="17"/>
      <c r="I10" s="25"/>
    </row>
    <row r="11" spans="1:15" ht="17.649999999999999" x14ac:dyDescent="0.4">
      <c r="A11" s="22" t="s">
        <v>6</v>
      </c>
      <c r="B11" s="137"/>
      <c r="C11" s="26">
        <v>45428</v>
      </c>
      <c r="D11" s="17"/>
      <c r="E11" s="17"/>
      <c r="F11" s="17"/>
      <c r="G11" s="17"/>
      <c r="H11" s="17"/>
      <c r="I11" s="17"/>
    </row>
    <row r="12" spans="1:15" s="28" customFormat="1" ht="17.649999999999999" x14ac:dyDescent="0.4">
      <c r="A12" s="22" t="s">
        <v>7</v>
      </c>
      <c r="B12" s="137"/>
      <c r="C12" s="24" t="s">
        <v>8</v>
      </c>
      <c r="D12" s="27"/>
      <c r="E12" s="27"/>
      <c r="F12" s="27"/>
      <c r="G12" s="27"/>
      <c r="H12" s="27"/>
      <c r="I12" s="27"/>
    </row>
    <row r="13" spans="1:15" ht="17.649999999999999" x14ac:dyDescent="0.4">
      <c r="A13" s="22" t="s">
        <v>9</v>
      </c>
      <c r="B13" s="137"/>
      <c r="C13" s="24" t="s">
        <v>10</v>
      </c>
      <c r="D13" s="17"/>
      <c r="E13" s="17"/>
      <c r="F13" s="17"/>
      <c r="G13" s="17"/>
      <c r="H13" s="17"/>
      <c r="I13" s="17"/>
    </row>
    <row r="14" spans="1:15" ht="17.649999999999999" x14ac:dyDescent="0.45">
      <c r="A14" s="22" t="s">
        <v>11</v>
      </c>
      <c r="B14" s="137"/>
      <c r="C14" s="114">
        <f>SUM(D21:D31)</f>
        <v>285.39999999999998</v>
      </c>
      <c r="D14" s="17"/>
      <c r="E14" s="388" t="s">
        <v>12</v>
      </c>
      <c r="F14" s="388"/>
      <c r="G14" s="29">
        <f>C14-G15</f>
        <v>285.39999999999998</v>
      </c>
      <c r="H14" s="17"/>
      <c r="I14" s="17"/>
    </row>
    <row r="15" spans="1:15" ht="17.649999999999999" x14ac:dyDescent="0.45">
      <c r="A15" s="22" t="s">
        <v>13</v>
      </c>
      <c r="B15" s="137"/>
      <c r="C15" s="24" t="s">
        <v>110</v>
      </c>
      <c r="D15" s="17"/>
      <c r="E15" s="388" t="s">
        <v>15</v>
      </c>
      <c r="F15" s="388"/>
      <c r="G15" s="18">
        <v>0</v>
      </c>
      <c r="H15" s="17"/>
      <c r="I15" s="17"/>
    </row>
    <row r="16" spans="1:15" ht="17.649999999999999" x14ac:dyDescent="0.4">
      <c r="A16" s="30" t="s">
        <v>16</v>
      </c>
      <c r="B16" s="138"/>
      <c r="C16" s="24" t="s">
        <v>17</v>
      </c>
      <c r="D16" s="17"/>
      <c r="E16" s="17"/>
      <c r="F16" s="17"/>
      <c r="G16" s="17"/>
      <c r="H16" s="17"/>
      <c r="I16" s="17"/>
    </row>
    <row r="17" spans="1:15" ht="15.4" x14ac:dyDescent="0.45">
      <c r="A17" s="17"/>
      <c r="B17" s="17"/>
      <c r="C17" s="17"/>
      <c r="D17" s="17"/>
      <c r="E17" s="18"/>
      <c r="F17" s="18"/>
      <c r="G17" s="18"/>
      <c r="H17" s="18"/>
      <c r="I17" s="18"/>
    </row>
    <row r="18" spans="1:15" ht="17.649999999999999" x14ac:dyDescent="0.35">
      <c r="A18" s="368" t="s">
        <v>18</v>
      </c>
      <c r="B18" s="368" t="s">
        <v>19</v>
      </c>
      <c r="C18" s="368" t="s">
        <v>20</v>
      </c>
      <c r="D18" s="368" t="s">
        <v>21</v>
      </c>
      <c r="E18" s="368" t="s">
        <v>22</v>
      </c>
      <c r="F18" s="368"/>
      <c r="G18" s="368"/>
      <c r="H18" s="368"/>
      <c r="I18" s="368" t="s">
        <v>23</v>
      </c>
    </row>
    <row r="19" spans="1:15" ht="59.85" customHeight="1" x14ac:dyDescent="0.35">
      <c r="A19" s="369"/>
      <c r="B19" s="369"/>
      <c r="C19" s="369"/>
      <c r="D19" s="370"/>
      <c r="E19" s="109" t="s">
        <v>24</v>
      </c>
      <c r="F19" s="109" t="s">
        <v>25</v>
      </c>
      <c r="G19" s="109" t="s">
        <v>26</v>
      </c>
      <c r="H19" s="109" t="s">
        <v>27</v>
      </c>
      <c r="I19" s="368"/>
    </row>
    <row r="20" spans="1:15" ht="17.649999999999999" x14ac:dyDescent="0.5">
      <c r="A20" s="85">
        <v>1</v>
      </c>
      <c r="B20" s="115" t="s">
        <v>28</v>
      </c>
      <c r="C20" s="110" t="s">
        <v>98</v>
      </c>
      <c r="D20" s="139"/>
      <c r="E20" s="91"/>
      <c r="F20" s="95"/>
      <c r="G20" s="140"/>
      <c r="H20" s="90">
        <v>0.59027777777777779</v>
      </c>
      <c r="I20" s="91" t="s">
        <v>30</v>
      </c>
    </row>
    <row r="21" spans="1:15" ht="34.15" customHeight="1" x14ac:dyDescent="0.35">
      <c r="A21" s="85">
        <v>2</v>
      </c>
      <c r="B21" s="110" t="s">
        <v>111</v>
      </c>
      <c r="C21" s="110" t="s">
        <v>98</v>
      </c>
      <c r="D21" s="124">
        <v>1</v>
      </c>
      <c r="E21" s="89">
        <v>3.472222222222222E-3</v>
      </c>
      <c r="F21" s="94">
        <f>H20+E21</f>
        <v>0.59375</v>
      </c>
      <c r="G21" s="89">
        <v>2.0833333333333332E-2</v>
      </c>
      <c r="H21" s="94">
        <f>F21+G21</f>
        <v>0.61458333333333337</v>
      </c>
      <c r="I21" s="95" t="s">
        <v>112</v>
      </c>
    </row>
    <row r="22" spans="1:15" ht="34.15" customHeight="1" x14ac:dyDescent="0.35">
      <c r="A22" s="85">
        <v>3</v>
      </c>
      <c r="B22" s="110" t="s">
        <v>113</v>
      </c>
      <c r="C22" s="110" t="s">
        <v>36</v>
      </c>
      <c r="D22" s="124">
        <v>21.9</v>
      </c>
      <c r="E22" s="89">
        <v>5.2083333333333336E-2</v>
      </c>
      <c r="F22" s="94">
        <f t="shared" ref="F22:F31" si="0">H21+E22</f>
        <v>0.66666666666666674</v>
      </c>
      <c r="G22" s="89">
        <v>4.1666666666666664E-2</v>
      </c>
      <c r="H22" s="94">
        <f t="shared" ref="H22:H30" si="1">F22+G22</f>
        <v>0.70833333333333337</v>
      </c>
      <c r="I22" s="95" t="s">
        <v>186</v>
      </c>
    </row>
    <row r="23" spans="1:15" ht="36.75" customHeight="1" x14ac:dyDescent="0.35">
      <c r="A23" s="85">
        <v>4</v>
      </c>
      <c r="B23" s="141" t="s">
        <v>82</v>
      </c>
      <c r="C23" s="141" t="s">
        <v>39</v>
      </c>
      <c r="D23" s="119">
        <v>3</v>
      </c>
      <c r="E23" s="98">
        <v>1.3888888888888888E-2</v>
      </c>
      <c r="F23" s="94">
        <f t="shared" si="0"/>
        <v>0.72222222222222221</v>
      </c>
      <c r="G23" s="98">
        <v>4.1666666666666664E-2</v>
      </c>
      <c r="H23" s="97">
        <f t="shared" si="1"/>
        <v>0.76388888888888884</v>
      </c>
      <c r="I23" s="99" t="s">
        <v>185</v>
      </c>
      <c r="J23" s="252"/>
      <c r="K23" s="252"/>
      <c r="L23" s="252"/>
      <c r="M23" s="252"/>
      <c r="N23" s="252"/>
      <c r="O23" s="252"/>
    </row>
    <row r="24" spans="1:15" ht="36.75" customHeight="1" x14ac:dyDescent="0.35">
      <c r="A24" s="85">
        <v>5</v>
      </c>
      <c r="B24" s="141"/>
      <c r="C24" s="141"/>
      <c r="D24" s="119"/>
      <c r="E24" s="98"/>
      <c r="F24" s="94">
        <f t="shared" si="0"/>
        <v>0.76388888888888884</v>
      </c>
      <c r="G24" s="98">
        <v>4.1666666666666664E-2</v>
      </c>
      <c r="H24" s="97">
        <f t="shared" si="1"/>
        <v>0.80555555555555547</v>
      </c>
      <c r="I24" s="99" t="s">
        <v>184</v>
      </c>
      <c r="J24" s="252"/>
      <c r="K24" s="252"/>
      <c r="L24" s="252"/>
      <c r="M24" s="252"/>
      <c r="N24" s="252"/>
      <c r="O24" s="252"/>
    </row>
    <row r="25" spans="1:15" ht="34.15" customHeight="1" x14ac:dyDescent="0.35">
      <c r="A25" s="85">
        <v>6</v>
      </c>
      <c r="B25" s="141" t="s">
        <v>86</v>
      </c>
      <c r="C25" s="141" t="s">
        <v>98</v>
      </c>
      <c r="D25" s="119">
        <v>21</v>
      </c>
      <c r="E25" s="98">
        <v>4.1666666666666664E-2</v>
      </c>
      <c r="F25" s="94">
        <f t="shared" si="0"/>
        <v>0.8472222222222221</v>
      </c>
      <c r="G25" s="98">
        <v>4.1666666666666664E-2</v>
      </c>
      <c r="H25" s="97">
        <f t="shared" si="1"/>
        <v>0.88888888888888873</v>
      </c>
      <c r="I25" s="99" t="s">
        <v>114</v>
      </c>
      <c r="J25" s="252"/>
      <c r="K25" s="252"/>
      <c r="L25" s="252"/>
      <c r="M25" s="252"/>
      <c r="N25" s="252"/>
      <c r="O25" s="252"/>
    </row>
    <row r="26" spans="1:15" s="22" customFormat="1" ht="34.15" customHeight="1" x14ac:dyDescent="0.45">
      <c r="A26" s="85">
        <v>7</v>
      </c>
      <c r="B26" s="110" t="s">
        <v>101</v>
      </c>
      <c r="C26" s="87" t="s">
        <v>34</v>
      </c>
      <c r="D26" s="88">
        <v>52</v>
      </c>
      <c r="E26" s="89">
        <v>5.2083333333333336E-2</v>
      </c>
      <c r="F26" s="94">
        <f t="shared" si="0"/>
        <v>0.9409722222222221</v>
      </c>
      <c r="G26" s="89">
        <v>2.0833333333333332E-2</v>
      </c>
      <c r="H26" s="97">
        <f t="shared" si="1"/>
        <v>0.96180555555555547</v>
      </c>
      <c r="I26" s="95" t="s">
        <v>45</v>
      </c>
    </row>
    <row r="27" spans="1:15" s="22" customFormat="1" ht="34.15" customHeight="1" x14ac:dyDescent="0.45">
      <c r="A27" s="85">
        <v>8</v>
      </c>
      <c r="B27" s="110" t="s">
        <v>32</v>
      </c>
      <c r="C27" s="142"/>
      <c r="D27" s="143" t="s">
        <v>99</v>
      </c>
      <c r="E27" s="108">
        <v>0</v>
      </c>
      <c r="F27" s="94">
        <f t="shared" si="0"/>
        <v>0.96180555555555547</v>
      </c>
      <c r="G27" s="89">
        <v>4.1666666666666664E-2</v>
      </c>
      <c r="H27" s="97">
        <f t="shared" si="1"/>
        <v>1.0034722222222221</v>
      </c>
      <c r="I27" s="95" t="s">
        <v>46</v>
      </c>
    </row>
    <row r="28" spans="1:15" s="22" customFormat="1" ht="34.15" customHeight="1" x14ac:dyDescent="0.45">
      <c r="A28" s="85">
        <v>9</v>
      </c>
      <c r="B28" s="110" t="s">
        <v>94</v>
      </c>
      <c r="C28" s="87" t="s">
        <v>47</v>
      </c>
      <c r="D28" s="88">
        <v>0.5</v>
      </c>
      <c r="E28" s="89">
        <v>3.472222222222222E-3</v>
      </c>
      <c r="F28" s="94">
        <f t="shared" si="0"/>
        <v>1.0069444444444444</v>
      </c>
      <c r="G28" s="89">
        <v>2.0833333333333332E-2</v>
      </c>
      <c r="H28" s="97">
        <f t="shared" si="1"/>
        <v>1.0277777777777777</v>
      </c>
      <c r="I28" s="95" t="s">
        <v>48</v>
      </c>
    </row>
    <row r="29" spans="1:15" s="22" customFormat="1" ht="54.75" customHeight="1" x14ac:dyDescent="0.45">
      <c r="A29" s="85">
        <v>10</v>
      </c>
      <c r="B29" s="110" t="s">
        <v>115</v>
      </c>
      <c r="C29" s="87" t="s">
        <v>49</v>
      </c>
      <c r="D29" s="143">
        <v>73</v>
      </c>
      <c r="E29" s="108">
        <v>7.9861111111111105E-2</v>
      </c>
      <c r="F29" s="94">
        <f t="shared" si="0"/>
        <v>1.1076388888888888</v>
      </c>
      <c r="G29" s="89">
        <v>4.1666666666666664E-2</v>
      </c>
      <c r="H29" s="97">
        <f t="shared" si="1"/>
        <v>1.1493055555555556</v>
      </c>
      <c r="I29" s="95" t="s">
        <v>116</v>
      </c>
    </row>
    <row r="30" spans="1:15" s="22" customFormat="1" ht="34.15" customHeight="1" x14ac:dyDescent="0.45">
      <c r="A30" s="85">
        <v>11</v>
      </c>
      <c r="B30" s="110" t="s">
        <v>188</v>
      </c>
      <c r="C30" s="87" t="s">
        <v>44</v>
      </c>
      <c r="D30" s="88">
        <v>58</v>
      </c>
      <c r="E30" s="89">
        <v>0.10416666666666667</v>
      </c>
      <c r="F30" s="94">
        <f t="shared" si="0"/>
        <v>1.2534722222222223</v>
      </c>
      <c r="G30" s="89">
        <v>2.0833333333333332E-2</v>
      </c>
      <c r="H30" s="97">
        <f t="shared" si="1"/>
        <v>1.2743055555555556</v>
      </c>
      <c r="I30" s="95" t="s">
        <v>45</v>
      </c>
      <c r="J30" s="385" t="s">
        <v>230</v>
      </c>
      <c r="K30" s="386"/>
      <c r="L30" s="386"/>
      <c r="M30" s="386"/>
      <c r="N30" s="386"/>
      <c r="O30" s="386"/>
    </row>
    <row r="31" spans="1:15" ht="17.649999999999999" x14ac:dyDescent="0.5">
      <c r="A31" s="85">
        <v>12</v>
      </c>
      <c r="B31" s="115" t="s">
        <v>28</v>
      </c>
      <c r="C31" s="110" t="s">
        <v>98</v>
      </c>
      <c r="D31" s="124">
        <v>55</v>
      </c>
      <c r="E31" s="89">
        <v>0.10416666666666667</v>
      </c>
      <c r="F31" s="94">
        <f t="shared" si="0"/>
        <v>1.3784722222222223</v>
      </c>
      <c r="G31" s="144"/>
      <c r="H31" s="95"/>
      <c r="I31" s="91" t="s">
        <v>30</v>
      </c>
    </row>
    <row r="32" spans="1:15" ht="18" x14ac:dyDescent="0.55000000000000004">
      <c r="A32" s="145"/>
      <c r="B32" s="145"/>
      <c r="C32" s="145"/>
      <c r="D32" s="145"/>
      <c r="E32" s="146"/>
      <c r="F32" s="146"/>
      <c r="G32" s="147"/>
      <c r="H32" s="146"/>
      <c r="I32" s="148"/>
    </row>
    <row r="33" spans="1:17" ht="15" customHeight="1" x14ac:dyDescent="0.5">
      <c r="A33" s="145"/>
      <c r="B33" s="126" t="s">
        <v>52</v>
      </c>
      <c r="C33" s="127">
        <f>(C34+C35)</f>
        <v>0.70486111111111116</v>
      </c>
      <c r="D33" s="149"/>
      <c r="E33" s="150"/>
      <c r="F33" s="136"/>
      <c r="G33" s="136"/>
      <c r="H33" s="136"/>
      <c r="I33" s="387" t="s">
        <v>232</v>
      </c>
      <c r="J33" s="387"/>
      <c r="K33" s="387"/>
      <c r="L33" s="387"/>
      <c r="M33" s="387"/>
      <c r="N33" s="387"/>
      <c r="O33" s="387"/>
      <c r="P33" s="387"/>
      <c r="Q33" s="387"/>
    </row>
    <row r="34" spans="1:17" ht="15" customHeight="1" x14ac:dyDescent="0.5">
      <c r="A34" s="145"/>
      <c r="B34" s="126" t="s">
        <v>53</v>
      </c>
      <c r="C34" s="127">
        <f>SUM(E20:E31)</f>
        <v>0.4548611111111111</v>
      </c>
      <c r="D34" s="149"/>
      <c r="E34" s="150"/>
      <c r="F34" s="151"/>
      <c r="G34" s="152"/>
      <c r="H34" s="153"/>
      <c r="I34" s="387"/>
      <c r="J34" s="387"/>
      <c r="K34" s="387"/>
      <c r="L34" s="387"/>
      <c r="M34" s="387"/>
      <c r="N34" s="387"/>
      <c r="O34" s="387"/>
      <c r="P34" s="387"/>
      <c r="Q34" s="387"/>
    </row>
    <row r="35" spans="1:17" ht="30" customHeight="1" x14ac:dyDescent="0.45">
      <c r="A35" s="145"/>
      <c r="B35" s="126" t="s">
        <v>54</v>
      </c>
      <c r="C35" s="128">
        <f>SUM(G20:G31)-C37</f>
        <v>0.25</v>
      </c>
      <c r="D35" s="149"/>
      <c r="E35" s="150"/>
      <c r="F35" s="151"/>
      <c r="G35" s="154"/>
      <c r="H35" s="154"/>
      <c r="I35" s="359" t="s">
        <v>236</v>
      </c>
      <c r="J35" s="194"/>
      <c r="K35" s="194"/>
      <c r="L35" s="194"/>
      <c r="M35" s="194"/>
    </row>
    <row r="36" spans="1:17" ht="15" customHeight="1" x14ac:dyDescent="0.45">
      <c r="A36" s="145"/>
      <c r="B36" s="129" t="s">
        <v>55</v>
      </c>
      <c r="C36" s="130">
        <f>C33+C37+C38</f>
        <v>0.80416666666666681</v>
      </c>
      <c r="D36" s="149"/>
      <c r="E36" s="155"/>
      <c r="F36" s="151"/>
      <c r="G36" s="154"/>
      <c r="H36" s="154"/>
      <c r="I36" s="194"/>
      <c r="J36" s="194"/>
      <c r="K36" s="194"/>
      <c r="L36" s="194"/>
      <c r="M36" s="194"/>
    </row>
    <row r="37" spans="1:17" ht="15" customHeight="1" x14ac:dyDescent="0.5">
      <c r="A37" s="145"/>
      <c r="B37" s="129" t="s">
        <v>56</v>
      </c>
      <c r="C37" s="128">
        <f>G24+G27</f>
        <v>8.3333333333333329E-2</v>
      </c>
      <c r="D37" s="149"/>
      <c r="E37" s="155"/>
      <c r="F37" s="151"/>
      <c r="G37" s="152"/>
      <c r="H37" s="153"/>
      <c r="I37" s="145"/>
    </row>
    <row r="38" spans="1:17" ht="15" customHeight="1" x14ac:dyDescent="0.5">
      <c r="A38" s="145"/>
      <c r="B38" s="132"/>
      <c r="C38" s="133">
        <v>1.5972222222222224E-2</v>
      </c>
      <c r="D38" s="156"/>
      <c r="E38" s="155"/>
      <c r="F38" s="151"/>
      <c r="G38" s="152"/>
      <c r="H38" s="153"/>
      <c r="I38" s="145"/>
    </row>
    <row r="39" spans="1:17" ht="17.649999999999999" x14ac:dyDescent="0.5">
      <c r="A39" s="145"/>
      <c r="B39" s="132"/>
      <c r="C39" s="132"/>
      <c r="D39" s="156"/>
      <c r="E39" s="155"/>
      <c r="F39" s="145"/>
      <c r="G39" s="145"/>
      <c r="H39" s="145"/>
      <c r="I39" s="145"/>
    </row>
    <row r="40" spans="1:17" s="10" customFormat="1" ht="15.4" x14ac:dyDescent="0.45">
      <c r="A40" s="50"/>
      <c r="B40" s="51" t="s">
        <v>57</v>
      </c>
      <c r="C40" s="51"/>
      <c r="D40" s="51"/>
      <c r="E40" s="46"/>
      <c r="F40" s="51"/>
      <c r="G40" s="51"/>
      <c r="H40" s="51"/>
      <c r="I40" s="50"/>
    </row>
    <row r="41" spans="1:17" s="55" customFormat="1" ht="15" customHeight="1" x14ac:dyDescent="0.45">
      <c r="A41" s="52"/>
      <c r="B41" s="53"/>
      <c r="C41" s="54"/>
      <c r="D41" s="54"/>
      <c r="E41" s="46"/>
      <c r="F41" s="54"/>
      <c r="G41" s="54"/>
      <c r="H41" s="54"/>
      <c r="I41" s="52"/>
      <c r="J41" s="58"/>
      <c r="K41" s="58"/>
      <c r="L41" s="58"/>
      <c r="M41" s="58"/>
    </row>
    <row r="42" spans="1:17" s="55" customFormat="1" ht="15" customHeight="1" x14ac:dyDescent="0.45">
      <c r="A42" s="52"/>
      <c r="B42" s="18" t="s">
        <v>89</v>
      </c>
      <c r="C42" s="18"/>
      <c r="D42" s="18"/>
      <c r="E42" s="18"/>
      <c r="F42" s="18"/>
      <c r="G42" s="18" t="s">
        <v>61</v>
      </c>
      <c r="H42" s="18"/>
      <c r="I42" s="52"/>
      <c r="J42" s="58"/>
      <c r="K42" s="58"/>
      <c r="L42" s="58"/>
      <c r="M42" s="58"/>
    </row>
    <row r="43" spans="1:17" s="55" customFormat="1" ht="15" customHeight="1" x14ac:dyDescent="0.45">
      <c r="A43" s="52"/>
      <c r="B43" s="53"/>
      <c r="C43" s="54"/>
      <c r="D43" s="54"/>
      <c r="E43" s="46"/>
      <c r="F43" s="54"/>
      <c r="G43" s="54"/>
      <c r="H43" s="54"/>
      <c r="I43" s="52"/>
      <c r="J43" s="58"/>
      <c r="K43" s="58"/>
      <c r="L43" s="58"/>
      <c r="M43" s="58"/>
    </row>
    <row r="44" spans="1:17" s="55" customFormat="1" ht="15" customHeight="1" x14ac:dyDescent="0.45">
      <c r="A44" s="52"/>
      <c r="B44" s="53" t="s">
        <v>117</v>
      </c>
      <c r="C44" s="54"/>
      <c r="D44" s="54"/>
      <c r="E44" s="46"/>
      <c r="F44" s="54"/>
      <c r="G44" s="54" t="s">
        <v>107</v>
      </c>
      <c r="H44" s="54"/>
      <c r="I44" s="52"/>
      <c r="J44" s="58"/>
      <c r="K44" s="58"/>
      <c r="L44" s="58"/>
      <c r="M44" s="58"/>
    </row>
    <row r="45" spans="1:17" s="55" customFormat="1" ht="15" customHeight="1" x14ac:dyDescent="0.45">
      <c r="A45" s="52"/>
      <c r="B45" s="53"/>
      <c r="C45" s="54"/>
      <c r="D45" s="54"/>
      <c r="E45" s="46"/>
      <c r="F45" s="54"/>
      <c r="G45" s="54"/>
      <c r="H45" s="54"/>
      <c r="I45" s="52"/>
      <c r="J45" s="58"/>
      <c r="K45" s="58"/>
      <c r="L45" s="58"/>
      <c r="M45" s="58"/>
    </row>
    <row r="46" spans="1:17" s="55" customFormat="1" ht="16.149999999999999" customHeight="1" x14ac:dyDescent="0.45">
      <c r="A46" s="52"/>
      <c r="B46" s="53" t="s">
        <v>62</v>
      </c>
      <c r="C46" s="54"/>
      <c r="D46" s="54"/>
      <c r="E46" s="46"/>
      <c r="F46" s="54"/>
      <c r="G46" s="54" t="s">
        <v>63</v>
      </c>
      <c r="H46" s="57"/>
      <c r="I46" s="52"/>
      <c r="J46" s="58"/>
      <c r="K46" s="58"/>
      <c r="L46" s="58"/>
      <c r="M46" s="58"/>
      <c r="N46" s="58"/>
      <c r="O46" s="58"/>
    </row>
    <row r="47" spans="1:17" s="55" customFormat="1" ht="16.149999999999999" customHeight="1" x14ac:dyDescent="0.45">
      <c r="A47" s="52"/>
      <c r="B47" s="53"/>
      <c r="C47" s="56"/>
      <c r="D47" s="56"/>
      <c r="E47" s="46"/>
      <c r="F47" s="56"/>
      <c r="G47" s="57"/>
      <c r="H47" s="54"/>
      <c r="I47" s="52"/>
      <c r="J47" s="58"/>
      <c r="K47" s="58"/>
      <c r="L47" s="58"/>
      <c r="M47" s="58"/>
      <c r="N47" s="58"/>
      <c r="O47" s="58"/>
    </row>
    <row r="48" spans="1:17" s="60" customFormat="1" ht="15.4" x14ac:dyDescent="0.45">
      <c r="A48" s="59"/>
      <c r="B48" s="53" t="s">
        <v>66</v>
      </c>
      <c r="C48" s="56"/>
      <c r="D48" s="56"/>
      <c r="E48" s="56"/>
      <c r="F48" s="56"/>
      <c r="G48" s="367" t="s">
        <v>67</v>
      </c>
      <c r="H48" s="367"/>
      <c r="I48" s="367"/>
    </row>
    <row r="49" spans="1:9" ht="15" x14ac:dyDescent="0.4">
      <c r="A49" s="17"/>
      <c r="B49" s="17"/>
      <c r="C49" s="17"/>
      <c r="D49" s="17"/>
      <c r="E49" s="17"/>
      <c r="F49" s="17"/>
      <c r="G49" s="17"/>
      <c r="H49" s="17"/>
      <c r="I49" s="17"/>
    </row>
    <row r="50" spans="1:9" ht="15.4" x14ac:dyDescent="0.45">
      <c r="B50" s="53" t="s">
        <v>68</v>
      </c>
      <c r="C50" s="56"/>
      <c r="D50" s="56"/>
      <c r="E50" s="56"/>
      <c r="F50" s="367" t="s">
        <v>140</v>
      </c>
      <c r="G50" s="367"/>
    </row>
    <row r="60" spans="1:9" ht="13.15" x14ac:dyDescent="0.4">
      <c r="B60" s="61" t="s">
        <v>70</v>
      </c>
    </row>
    <row r="74" spans="5:5" ht="14.25" x14ac:dyDescent="0.45">
      <c r="E74"/>
    </row>
    <row r="75" spans="5:5" ht="14.25" x14ac:dyDescent="0.45">
      <c r="E75"/>
    </row>
  </sheetData>
  <mergeCells count="16">
    <mergeCell ref="G48:I48"/>
    <mergeCell ref="F50:G50"/>
    <mergeCell ref="A18:A19"/>
    <mergeCell ref="B18:B19"/>
    <mergeCell ref="C18:C19"/>
    <mergeCell ref="D18:D19"/>
    <mergeCell ref="E18:H18"/>
    <mergeCell ref="I18:I19"/>
    <mergeCell ref="J30:O30"/>
    <mergeCell ref="I33:Q34"/>
    <mergeCell ref="E15:F15"/>
    <mergeCell ref="G1:I1"/>
    <mergeCell ref="G2:I2"/>
    <mergeCell ref="G4:I4"/>
    <mergeCell ref="B7:I7"/>
    <mergeCell ref="E14:F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7"/>
  <sheetViews>
    <sheetView zoomScale="60" zoomScaleNormal="60" workbookViewId="0"/>
  </sheetViews>
  <sheetFormatPr defaultColWidth="10.265625" defaultRowHeight="13.9" x14ac:dyDescent="0.45"/>
  <cols>
    <col min="1" max="1" width="4.1328125" style="167" customWidth="1"/>
    <col min="2" max="2" width="43.265625" style="167" customWidth="1"/>
    <col min="3" max="3" width="44.1328125" style="167" customWidth="1"/>
    <col min="4" max="4" width="14" style="167" customWidth="1"/>
    <col min="5" max="5" width="10" style="167" customWidth="1"/>
    <col min="6" max="6" width="12.1328125" style="167" customWidth="1"/>
    <col min="7" max="7" width="10" style="167" customWidth="1"/>
    <col min="8" max="8" width="15.73046875" style="167" customWidth="1"/>
    <col min="9" max="9" width="46.86328125" style="167" customWidth="1"/>
    <col min="10" max="21" width="5.73046875" style="167" customWidth="1"/>
    <col min="22" max="16384" width="10.265625" style="167"/>
  </cols>
  <sheetData>
    <row r="1" spans="1:12" s="161" customFormat="1" ht="17.25" x14ac:dyDescent="0.45">
      <c r="A1" s="289"/>
      <c r="B1" s="290" t="s">
        <v>0</v>
      </c>
      <c r="C1" s="290"/>
      <c r="D1" s="290"/>
      <c r="E1" s="290"/>
      <c r="F1" s="289"/>
      <c r="G1" s="363" t="s">
        <v>1</v>
      </c>
      <c r="H1" s="363"/>
      <c r="I1" s="363"/>
      <c r="J1" s="160"/>
      <c r="L1" s="162"/>
    </row>
    <row r="2" spans="1:12" s="161" customFormat="1" ht="35.25" x14ac:dyDescent="0.45">
      <c r="A2" s="291"/>
      <c r="B2" s="292" t="s">
        <v>108</v>
      </c>
      <c r="C2" s="293"/>
      <c r="D2" s="293"/>
      <c r="E2" s="217"/>
      <c r="F2" s="294"/>
      <c r="G2" s="364" t="s">
        <v>136</v>
      </c>
      <c r="H2" s="364"/>
      <c r="I2" s="364"/>
      <c r="J2" s="160"/>
      <c r="L2" s="162"/>
    </row>
    <row r="3" spans="1:12" s="161" customFormat="1" ht="17.649999999999999" x14ac:dyDescent="0.45">
      <c r="A3" s="291"/>
      <c r="B3" s="295" t="s">
        <v>96</v>
      </c>
      <c r="C3" s="295"/>
      <c r="D3" s="295"/>
      <c r="E3" s="296"/>
      <c r="F3" s="291"/>
      <c r="G3" s="297" t="s">
        <v>137</v>
      </c>
      <c r="H3" s="297"/>
      <c r="I3" s="297"/>
      <c r="J3" s="160"/>
      <c r="L3" s="162"/>
    </row>
    <row r="4" spans="1:12" s="161" customFormat="1" ht="17.649999999999999" x14ac:dyDescent="0.45">
      <c r="A4" s="291"/>
      <c r="B4" s="298" t="s">
        <v>202</v>
      </c>
      <c r="C4" s="298"/>
      <c r="D4" s="298"/>
      <c r="E4" s="299"/>
      <c r="F4" s="291"/>
      <c r="G4" s="365" t="s">
        <v>203</v>
      </c>
      <c r="H4" s="365"/>
      <c r="I4" s="365"/>
      <c r="J4" s="160"/>
      <c r="L4" s="162"/>
    </row>
    <row r="5" spans="1:12" s="164" customFormat="1" ht="17.649999999999999" x14ac:dyDescent="0.45">
      <c r="A5" s="322"/>
      <c r="B5" s="323"/>
      <c r="C5" s="323"/>
      <c r="D5" s="324"/>
      <c r="E5" s="322"/>
      <c r="F5" s="323"/>
      <c r="G5" s="323"/>
      <c r="H5" s="323"/>
      <c r="I5" s="323"/>
      <c r="J5" s="163"/>
      <c r="K5" s="163"/>
    </row>
    <row r="6" spans="1:12" s="166" customFormat="1" ht="17.649999999999999" x14ac:dyDescent="0.45">
      <c r="A6" s="325"/>
      <c r="B6" s="325"/>
      <c r="C6" s="325"/>
      <c r="D6" s="296"/>
      <c r="E6" s="326"/>
      <c r="F6" s="327"/>
      <c r="G6" s="327"/>
      <c r="H6" s="327"/>
      <c r="I6" s="327"/>
      <c r="J6" s="165"/>
    </row>
    <row r="7" spans="1:12" ht="18" customHeight="1" x14ac:dyDescent="0.45">
      <c r="A7" s="393" t="s">
        <v>118</v>
      </c>
      <c r="B7" s="393"/>
      <c r="C7" s="393"/>
      <c r="D7" s="393"/>
      <c r="E7" s="393"/>
      <c r="F7" s="393"/>
      <c r="G7" s="393"/>
      <c r="H7" s="393"/>
      <c r="I7" s="393"/>
    </row>
    <row r="8" spans="1:12" ht="33" customHeight="1" x14ac:dyDescent="0.45">
      <c r="A8" s="328"/>
      <c r="B8" s="394" t="s">
        <v>220</v>
      </c>
      <c r="C8" s="394"/>
      <c r="D8" s="394"/>
      <c r="E8" s="394"/>
      <c r="F8" s="394"/>
      <c r="G8" s="394"/>
      <c r="H8" s="394"/>
      <c r="I8" s="394"/>
    </row>
    <row r="9" spans="1:12" ht="18.75" customHeight="1" x14ac:dyDescent="0.45">
      <c r="A9" s="328"/>
      <c r="B9" s="341"/>
      <c r="C9" s="341"/>
      <c r="D9" s="341"/>
      <c r="E9" s="341"/>
      <c r="F9" s="341"/>
      <c r="G9" s="341"/>
      <c r="H9" s="341"/>
      <c r="I9" s="341"/>
    </row>
    <row r="10" spans="1:12" ht="17.649999999999999" x14ac:dyDescent="0.45">
      <c r="A10" s="137" t="s">
        <v>3</v>
      </c>
      <c r="B10" s="137"/>
      <c r="C10" s="168" t="s">
        <v>4</v>
      </c>
      <c r="D10" s="137"/>
      <c r="E10" s="137"/>
      <c r="F10" s="137"/>
      <c r="G10" s="137"/>
      <c r="H10" s="137"/>
      <c r="I10" s="137"/>
    </row>
    <row r="11" spans="1:12" ht="17.649999999999999" x14ac:dyDescent="0.45">
      <c r="A11" s="137" t="s">
        <v>173</v>
      </c>
      <c r="B11" s="137"/>
      <c r="C11" s="67" t="s">
        <v>219</v>
      </c>
      <c r="D11" s="137"/>
      <c r="E11" s="137"/>
      <c r="F11" s="137"/>
      <c r="G11" s="137"/>
      <c r="H11" s="137"/>
      <c r="I11" s="137"/>
    </row>
    <row r="12" spans="1:12" ht="17.649999999999999" x14ac:dyDescent="0.45">
      <c r="A12" s="137" t="s">
        <v>174</v>
      </c>
      <c r="B12" s="137"/>
      <c r="C12" s="169">
        <v>45449</v>
      </c>
      <c r="D12" s="137"/>
      <c r="E12" s="137"/>
      <c r="F12" s="137"/>
      <c r="G12" s="137"/>
      <c r="H12" s="137"/>
      <c r="I12" s="137"/>
    </row>
    <row r="13" spans="1:12" ht="17.649999999999999" x14ac:dyDescent="0.45">
      <c r="A13" s="137" t="s">
        <v>7</v>
      </c>
      <c r="B13" s="137"/>
      <c r="C13" s="168" t="s">
        <v>8</v>
      </c>
      <c r="D13" s="137"/>
      <c r="E13" s="137"/>
      <c r="F13" s="137"/>
      <c r="G13" s="137"/>
      <c r="H13" s="137"/>
      <c r="I13" s="137"/>
    </row>
    <row r="14" spans="1:12" ht="17.649999999999999" x14ac:dyDescent="0.45">
      <c r="A14" s="137" t="s">
        <v>9</v>
      </c>
      <c r="B14" s="137"/>
      <c r="C14" s="168" t="s">
        <v>147</v>
      </c>
      <c r="D14" s="137"/>
      <c r="E14" s="137"/>
      <c r="F14" s="137"/>
      <c r="G14" s="137"/>
      <c r="H14" s="137"/>
      <c r="I14" s="137"/>
    </row>
    <row r="15" spans="1:12" ht="17.649999999999999" x14ac:dyDescent="0.45">
      <c r="A15" s="137" t="s">
        <v>11</v>
      </c>
      <c r="B15" s="137"/>
      <c r="C15" s="67">
        <f>SUM(D21:D26)</f>
        <v>215.5</v>
      </c>
      <c r="D15" s="137"/>
      <c r="E15" s="137"/>
      <c r="F15" s="137"/>
      <c r="G15" s="137"/>
      <c r="H15" s="137"/>
      <c r="I15" s="137"/>
    </row>
    <row r="16" spans="1:12" ht="17.649999999999999" x14ac:dyDescent="0.45">
      <c r="A16" s="137" t="s">
        <v>13</v>
      </c>
      <c r="B16" s="137"/>
      <c r="C16" s="168" t="s">
        <v>119</v>
      </c>
      <c r="D16" s="137"/>
      <c r="E16" s="137"/>
      <c r="F16" s="137"/>
      <c r="G16" s="137"/>
      <c r="H16" s="137"/>
      <c r="I16" s="137"/>
    </row>
    <row r="17" spans="1:14" ht="17.649999999999999" x14ac:dyDescent="0.45">
      <c r="A17" s="138" t="s">
        <v>16</v>
      </c>
      <c r="B17" s="138"/>
      <c r="C17" s="170">
        <v>10000</v>
      </c>
      <c r="D17" s="67"/>
      <c r="E17" s="137"/>
      <c r="F17" s="67"/>
      <c r="G17" s="138"/>
      <c r="H17" s="138"/>
      <c r="I17" s="138"/>
    </row>
    <row r="18" spans="1:14" ht="17.649999999999999" x14ac:dyDescent="0.45">
      <c r="A18" s="137"/>
      <c r="B18" s="137"/>
      <c r="C18" s="137"/>
      <c r="D18" s="137"/>
      <c r="E18" s="137"/>
      <c r="F18" s="137"/>
      <c r="G18" s="137"/>
      <c r="H18" s="137"/>
      <c r="I18" s="137"/>
    </row>
    <row r="19" spans="1:14" ht="15" customHeight="1" x14ac:dyDescent="0.45">
      <c r="A19" s="389" t="s">
        <v>120</v>
      </c>
      <c r="B19" s="368" t="s">
        <v>19</v>
      </c>
      <c r="C19" s="391" t="s">
        <v>20</v>
      </c>
      <c r="D19" s="368" t="s">
        <v>21</v>
      </c>
      <c r="E19" s="368" t="s">
        <v>22</v>
      </c>
      <c r="F19" s="368"/>
      <c r="G19" s="368"/>
      <c r="H19" s="368"/>
      <c r="I19" s="368" t="s">
        <v>23</v>
      </c>
    </row>
    <row r="20" spans="1:14" ht="45.75" customHeight="1" x14ac:dyDescent="0.45">
      <c r="A20" s="390"/>
      <c r="B20" s="369"/>
      <c r="C20" s="392"/>
      <c r="D20" s="374"/>
      <c r="E20" s="339" t="s">
        <v>121</v>
      </c>
      <c r="F20" s="339" t="s">
        <v>25</v>
      </c>
      <c r="G20" s="339" t="s">
        <v>26</v>
      </c>
      <c r="H20" s="339" t="s">
        <v>27</v>
      </c>
      <c r="I20" s="368"/>
    </row>
    <row r="21" spans="1:14" ht="35.25" x14ac:dyDescent="0.45">
      <c r="A21" s="85">
        <v>1</v>
      </c>
      <c r="B21" s="115" t="s">
        <v>147</v>
      </c>
      <c r="C21" s="171" t="s">
        <v>128</v>
      </c>
      <c r="D21" s="172"/>
      <c r="E21" s="173"/>
      <c r="F21" s="174"/>
      <c r="G21" s="112"/>
      <c r="H21" s="175">
        <v>0.74305555555555547</v>
      </c>
      <c r="I21" s="339"/>
      <c r="J21" s="354"/>
      <c r="K21" s="354" t="s">
        <v>231</v>
      </c>
      <c r="L21" s="354"/>
      <c r="M21" s="354"/>
      <c r="N21" s="354"/>
    </row>
    <row r="22" spans="1:14" ht="17.649999999999999" x14ac:dyDescent="0.45">
      <c r="A22" s="206">
        <v>2</v>
      </c>
      <c r="B22" s="254" t="s">
        <v>148</v>
      </c>
      <c r="C22" s="207" t="s">
        <v>149</v>
      </c>
      <c r="D22" s="235">
        <v>83</v>
      </c>
      <c r="E22" s="99">
        <v>0.1388888888888889</v>
      </c>
      <c r="F22" s="253">
        <f>H21+E22</f>
        <v>0.88194444444444442</v>
      </c>
      <c r="G22" s="99">
        <v>2.0833333333333332E-2</v>
      </c>
      <c r="H22" s="189">
        <f t="shared" ref="H22:H25" si="0">F22+G22</f>
        <v>0.90277777777777779</v>
      </c>
      <c r="I22" s="99" t="s">
        <v>142</v>
      </c>
      <c r="J22" s="354"/>
      <c r="K22" s="354"/>
      <c r="L22" s="354"/>
      <c r="M22" s="354"/>
      <c r="N22" s="354"/>
    </row>
    <row r="23" spans="1:14" ht="17.649999999999999" x14ac:dyDescent="0.45">
      <c r="A23" s="85">
        <v>3</v>
      </c>
      <c r="B23" s="179" t="s">
        <v>32</v>
      </c>
      <c r="C23" s="176"/>
      <c r="D23" s="177"/>
      <c r="E23" s="173"/>
      <c r="F23" s="178">
        <f t="shared" ref="F23:F26" si="1">H22+E23</f>
        <v>0.90277777777777779</v>
      </c>
      <c r="G23" s="112">
        <v>4.1666666666666664E-2</v>
      </c>
      <c r="H23" s="175">
        <f t="shared" si="0"/>
        <v>0.94444444444444442</v>
      </c>
      <c r="I23" s="112" t="s">
        <v>46</v>
      </c>
      <c r="J23" s="354"/>
      <c r="K23" s="354"/>
      <c r="L23" s="354"/>
      <c r="M23" s="354"/>
      <c r="N23" s="354"/>
    </row>
    <row r="24" spans="1:14" ht="35.25" x14ac:dyDescent="0.45">
      <c r="A24" s="206">
        <v>4</v>
      </c>
      <c r="B24" s="179" t="s">
        <v>138</v>
      </c>
      <c r="C24" s="180" t="s">
        <v>128</v>
      </c>
      <c r="D24" s="177">
        <v>82</v>
      </c>
      <c r="E24" s="173">
        <v>9.7222222222222224E-2</v>
      </c>
      <c r="F24" s="178">
        <f t="shared" si="1"/>
        <v>1.0416666666666667</v>
      </c>
      <c r="G24" s="112">
        <v>2.0833333333333332E-2</v>
      </c>
      <c r="H24" s="175">
        <f t="shared" si="0"/>
        <v>1.0625</v>
      </c>
      <c r="I24" s="112" t="s">
        <v>31</v>
      </c>
    </row>
    <row r="25" spans="1:14" ht="17.649999999999999" x14ac:dyDescent="0.45">
      <c r="A25" s="85">
        <v>5</v>
      </c>
      <c r="B25" s="179"/>
      <c r="C25" s="176"/>
      <c r="D25" s="177">
        <v>50</v>
      </c>
      <c r="E25" s="173">
        <v>8.3333333333333329E-2</v>
      </c>
      <c r="F25" s="178">
        <f t="shared" si="1"/>
        <v>1.1458333333333333</v>
      </c>
      <c r="G25" s="112">
        <v>4.1666666666666664E-2</v>
      </c>
      <c r="H25" s="175">
        <f t="shared" si="0"/>
        <v>1.1875</v>
      </c>
      <c r="I25" s="112" t="s">
        <v>150</v>
      </c>
    </row>
    <row r="26" spans="1:14" ht="35.25" x14ac:dyDescent="0.45">
      <c r="A26" s="206">
        <v>6</v>
      </c>
      <c r="B26" s="181" t="s">
        <v>147</v>
      </c>
      <c r="C26" s="176" t="s">
        <v>128</v>
      </c>
      <c r="D26" s="177">
        <v>0.5</v>
      </c>
      <c r="E26" s="112">
        <v>3.472222222222222E-3</v>
      </c>
      <c r="F26" s="178">
        <f t="shared" si="1"/>
        <v>1.1909722222222223</v>
      </c>
      <c r="G26" s="112"/>
      <c r="H26" s="175"/>
      <c r="I26" s="339"/>
    </row>
    <row r="27" spans="1:14" ht="17.649999999999999" x14ac:dyDescent="0.45">
      <c r="A27" s="137"/>
      <c r="B27" s="329"/>
      <c r="C27" s="137"/>
      <c r="D27" s="330"/>
      <c r="E27" s="146"/>
      <c r="F27" s="146"/>
      <c r="G27" s="146"/>
      <c r="H27" s="146"/>
      <c r="I27" s="217"/>
    </row>
    <row r="28" spans="1:14" ht="15" customHeight="1" x14ac:dyDescent="0.45">
      <c r="A28" s="137"/>
      <c r="B28" s="182" t="s">
        <v>52</v>
      </c>
      <c r="C28" s="183">
        <f>C29+C30</f>
        <v>0.40625</v>
      </c>
      <c r="D28" s="182"/>
      <c r="E28" s="182"/>
      <c r="F28" s="182"/>
      <c r="G28" s="182"/>
      <c r="H28" s="331"/>
      <c r="I28" s="137"/>
    </row>
    <row r="29" spans="1:14" ht="15" customHeight="1" x14ac:dyDescent="0.45">
      <c r="A29" s="137"/>
      <c r="B29" s="182" t="s">
        <v>53</v>
      </c>
      <c r="C29" s="183">
        <f>SUM(E22:E26)</f>
        <v>0.32291666666666663</v>
      </c>
      <c r="D29" s="182"/>
      <c r="E29" s="332"/>
      <c r="F29" s="182"/>
      <c r="G29" s="182"/>
      <c r="H29" s="333"/>
      <c r="I29" s="153"/>
    </row>
    <row r="30" spans="1:14" ht="15" customHeight="1" x14ac:dyDescent="0.45">
      <c r="A30" s="137"/>
      <c r="B30" s="182" t="s">
        <v>54</v>
      </c>
      <c r="C30" s="184">
        <f>SUM(G22:G26)-G23</f>
        <v>8.3333333333333343E-2</v>
      </c>
      <c r="D30" s="182"/>
      <c r="E30" s="182"/>
      <c r="F30" s="182"/>
      <c r="G30" s="182"/>
      <c r="H30" s="333"/>
      <c r="I30" s="315"/>
    </row>
    <row r="31" spans="1:14" ht="15" customHeight="1" x14ac:dyDescent="0.45">
      <c r="A31" s="137"/>
      <c r="B31" s="182" t="s">
        <v>55</v>
      </c>
      <c r="C31" s="185">
        <f>C28+C32+C33</f>
        <v>0.46388888888888891</v>
      </c>
      <c r="D31" s="137"/>
      <c r="E31" s="334"/>
      <c r="F31" s="334"/>
      <c r="G31" s="334"/>
      <c r="H31" s="334"/>
      <c r="I31" s="153"/>
    </row>
    <row r="32" spans="1:14" ht="17.649999999999999" x14ac:dyDescent="0.45">
      <c r="A32" s="137"/>
      <c r="B32" s="182" t="s">
        <v>56</v>
      </c>
      <c r="C32" s="184">
        <f>G23</f>
        <v>4.1666666666666664E-2</v>
      </c>
      <c r="D32" s="137"/>
      <c r="E32" s="334"/>
      <c r="F32" s="334"/>
      <c r="G32" s="334"/>
      <c r="H32" s="334"/>
      <c r="I32" s="137"/>
    </row>
    <row r="33" spans="1:12" s="165" customFormat="1" ht="17.649999999999999" x14ac:dyDescent="0.45">
      <c r="A33" s="327"/>
      <c r="B33" s="335"/>
      <c r="C33" s="336">
        <v>1.5972222222222224E-2</v>
      </c>
      <c r="D33" s="327"/>
      <c r="E33" s="291"/>
      <c r="F33" s="291"/>
      <c r="G33" s="291"/>
      <c r="H33" s="291"/>
      <c r="I33" s="291"/>
    </row>
    <row r="34" spans="1:12" s="165" customFormat="1" ht="15.4" x14ac:dyDescent="0.45">
      <c r="A34" s="65"/>
      <c r="B34" s="63"/>
      <c r="C34" s="186"/>
      <c r="D34" s="65"/>
      <c r="E34" s="64"/>
      <c r="F34" s="64"/>
      <c r="G34" s="64"/>
      <c r="H34" s="64"/>
      <c r="I34" s="64"/>
    </row>
    <row r="35" spans="1:12" s="161" customFormat="1" ht="15.4" x14ac:dyDescent="0.45">
      <c r="A35" s="160" t="s">
        <v>126</v>
      </c>
      <c r="B35" s="160" t="s">
        <v>57</v>
      </c>
      <c r="C35" s="187"/>
      <c r="D35" s="160"/>
      <c r="E35" s="160"/>
      <c r="F35" s="160"/>
      <c r="G35" s="160"/>
      <c r="H35" s="188"/>
      <c r="I35" s="160"/>
      <c r="L35" s="162"/>
    </row>
    <row r="36" spans="1:12" ht="15.4" x14ac:dyDescent="0.45">
      <c r="A36" s="22"/>
      <c r="B36" s="22"/>
      <c r="C36" s="22"/>
      <c r="D36" s="22"/>
      <c r="E36" s="22"/>
      <c r="F36" s="22"/>
      <c r="G36" s="22"/>
      <c r="H36" s="22"/>
      <c r="I36" s="22"/>
    </row>
    <row r="37" spans="1:12" ht="15.4" x14ac:dyDescent="0.45">
      <c r="A37" s="22"/>
      <c r="B37" s="22" t="s">
        <v>130</v>
      </c>
      <c r="C37" s="22"/>
      <c r="D37" s="22"/>
      <c r="E37" s="22"/>
      <c r="F37" s="22"/>
      <c r="G37" s="22"/>
      <c r="H37" s="22" t="s">
        <v>88</v>
      </c>
      <c r="I37" s="22"/>
    </row>
    <row r="38" spans="1:12" ht="15.4" x14ac:dyDescent="0.45">
      <c r="A38" s="22"/>
      <c r="B38" s="22"/>
      <c r="C38" s="22"/>
      <c r="D38" s="22"/>
      <c r="E38" s="22"/>
      <c r="F38" s="22"/>
      <c r="G38" s="22"/>
      <c r="H38" s="22"/>
      <c r="I38" s="22"/>
    </row>
    <row r="39" spans="1:12" ht="15.4" x14ac:dyDescent="0.45">
      <c r="B39" s="22" t="s">
        <v>89</v>
      </c>
      <c r="H39" s="167" t="s">
        <v>61</v>
      </c>
      <c r="I39" s="22"/>
    </row>
    <row r="40" spans="1:12" ht="15.4" x14ac:dyDescent="0.45">
      <c r="B40" s="22"/>
      <c r="I40" s="22"/>
    </row>
    <row r="41" spans="1:12" ht="15.4" x14ac:dyDescent="0.45">
      <c r="B41" s="22" t="s">
        <v>68</v>
      </c>
      <c r="H41" s="22" t="s">
        <v>69</v>
      </c>
      <c r="I41" s="22"/>
    </row>
    <row r="47" spans="1:12" x14ac:dyDescent="0.45">
      <c r="B47" s="167" t="s">
        <v>70</v>
      </c>
    </row>
  </sheetData>
  <mergeCells count="11">
    <mergeCell ref="G1:I1"/>
    <mergeCell ref="G2:I2"/>
    <mergeCell ref="G4:I4"/>
    <mergeCell ref="A7:I7"/>
    <mergeCell ref="B8:I8"/>
    <mergeCell ref="I19:I20"/>
    <mergeCell ref="A19:A20"/>
    <mergeCell ref="B19:B20"/>
    <mergeCell ref="C19:C20"/>
    <mergeCell ref="D19:D20"/>
    <mergeCell ref="E19:H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5"/>
  <sheetViews>
    <sheetView topLeftCell="A13" zoomScale="70" zoomScaleNormal="70" workbookViewId="0">
      <selection activeCell="C24" sqref="C24"/>
    </sheetView>
  </sheetViews>
  <sheetFormatPr defaultColWidth="10.265625" defaultRowHeight="15.4" x14ac:dyDescent="0.45"/>
  <cols>
    <col min="1" max="1" width="4.86328125" style="22" customWidth="1"/>
    <col min="2" max="2" width="47.73046875" style="22" customWidth="1"/>
    <col min="3" max="3" width="46.265625" style="22" customWidth="1"/>
    <col min="4" max="4" width="18.1328125" style="22" customWidth="1"/>
    <col min="5" max="5" width="11.1328125" style="22" customWidth="1"/>
    <col min="6" max="6" width="11.73046875" style="22" customWidth="1"/>
    <col min="7" max="7" width="10.265625" style="22" customWidth="1"/>
    <col min="8" max="8" width="15.1328125" style="22" customWidth="1"/>
    <col min="9" max="9" width="56" style="22" customWidth="1"/>
    <col min="10" max="10" width="32.265625" style="22" customWidth="1"/>
    <col min="11" max="22" width="5.73046875" style="22" customWidth="1"/>
    <col min="23" max="16384" width="10.265625" style="22"/>
  </cols>
  <sheetData>
    <row r="1" spans="1:17" s="62" customFormat="1" ht="17.25" x14ac:dyDescent="0.45">
      <c r="A1" s="289"/>
      <c r="B1" s="290" t="s">
        <v>0</v>
      </c>
      <c r="C1" s="290"/>
      <c r="D1" s="290"/>
      <c r="E1" s="290"/>
      <c r="F1" s="289"/>
      <c r="G1" s="363" t="s">
        <v>1</v>
      </c>
      <c r="H1" s="363"/>
      <c r="I1" s="363"/>
      <c r="L1" s="63"/>
      <c r="M1" s="63"/>
      <c r="N1" s="63"/>
      <c r="O1" s="63"/>
      <c r="P1" s="63"/>
      <c r="Q1" s="63"/>
    </row>
    <row r="2" spans="1:17" s="64" customFormat="1" ht="45.75" customHeight="1" x14ac:dyDescent="0.45">
      <c r="A2" s="291"/>
      <c r="B2" s="292" t="s">
        <v>108</v>
      </c>
      <c r="C2" s="293"/>
      <c r="D2" s="293"/>
      <c r="E2" s="217"/>
      <c r="F2" s="294"/>
      <c r="G2" s="364" t="s">
        <v>136</v>
      </c>
      <c r="H2" s="364"/>
      <c r="I2" s="364"/>
      <c r="L2" s="65"/>
      <c r="M2" s="65"/>
      <c r="N2" s="65"/>
      <c r="O2" s="65"/>
      <c r="P2" s="65"/>
      <c r="Q2" s="65"/>
    </row>
    <row r="3" spans="1:17" s="64" customFormat="1" ht="17.649999999999999" x14ac:dyDescent="0.45">
      <c r="A3" s="291"/>
      <c r="B3" s="295" t="s">
        <v>96</v>
      </c>
      <c r="C3" s="295"/>
      <c r="D3" s="295"/>
      <c r="E3" s="296"/>
      <c r="F3" s="291"/>
      <c r="G3" s="297" t="s">
        <v>137</v>
      </c>
      <c r="H3" s="297"/>
      <c r="I3" s="297"/>
      <c r="L3" s="65"/>
      <c r="M3" s="65"/>
      <c r="N3" s="65"/>
      <c r="O3" s="65"/>
      <c r="P3" s="65"/>
      <c r="Q3" s="65"/>
    </row>
    <row r="4" spans="1:17" s="64" customFormat="1" ht="17.649999999999999" x14ac:dyDescent="0.45">
      <c r="A4" s="291"/>
      <c r="B4" s="298" t="s">
        <v>202</v>
      </c>
      <c r="C4" s="298"/>
      <c r="D4" s="298"/>
      <c r="E4" s="299"/>
      <c r="F4" s="291"/>
      <c r="G4" s="365" t="s">
        <v>203</v>
      </c>
      <c r="H4" s="365"/>
      <c r="I4" s="365"/>
      <c r="L4" s="65"/>
      <c r="M4" s="65"/>
      <c r="N4" s="65"/>
      <c r="O4" s="65"/>
      <c r="P4" s="65"/>
      <c r="Q4" s="65"/>
    </row>
    <row r="5" spans="1:17" ht="17.649999999999999" x14ac:dyDescent="0.45">
      <c r="A5" s="137"/>
      <c r="B5" s="137"/>
      <c r="C5" s="137"/>
      <c r="D5" s="137"/>
      <c r="E5" s="137"/>
      <c r="F5" s="137"/>
      <c r="G5" s="137"/>
      <c r="H5" s="137"/>
      <c r="I5" s="137"/>
    </row>
    <row r="6" spans="1:17" ht="17.25" x14ac:dyDescent="0.45">
      <c r="A6" s="372" t="s">
        <v>2</v>
      </c>
      <c r="B6" s="372"/>
      <c r="C6" s="372"/>
      <c r="D6" s="372"/>
      <c r="E6" s="372"/>
      <c r="F6" s="372"/>
      <c r="G6" s="372"/>
      <c r="H6" s="372"/>
      <c r="I6" s="372"/>
    </row>
    <row r="7" spans="1:17" ht="42.4" customHeight="1" x14ac:dyDescent="0.45">
      <c r="A7" s="373" t="s">
        <v>222</v>
      </c>
      <c r="B7" s="373"/>
      <c r="C7" s="373"/>
      <c r="D7" s="373"/>
      <c r="E7" s="373"/>
      <c r="F7" s="373"/>
      <c r="G7" s="373"/>
      <c r="H7" s="373"/>
      <c r="I7" s="373"/>
    </row>
    <row r="8" spans="1:17" ht="17.649999999999999" x14ac:dyDescent="0.45">
      <c r="A8" s="137"/>
      <c r="B8" s="137"/>
      <c r="C8" s="137"/>
      <c r="D8" s="137"/>
      <c r="E8" s="338"/>
      <c r="F8" s="338"/>
      <c r="G8" s="338"/>
      <c r="H8" s="338"/>
      <c r="I8" s="338"/>
      <c r="J8" s="21"/>
    </row>
    <row r="9" spans="1:17" ht="17.649999999999999" x14ac:dyDescent="0.45">
      <c r="A9" s="137" t="s">
        <v>3</v>
      </c>
      <c r="B9" s="338"/>
      <c r="C9" s="67" t="s">
        <v>4</v>
      </c>
      <c r="D9" s="137"/>
      <c r="E9" s="137"/>
      <c r="F9" s="137"/>
      <c r="G9" s="137"/>
      <c r="H9" s="137"/>
      <c r="I9" s="338"/>
      <c r="J9" s="21"/>
    </row>
    <row r="10" spans="1:17" ht="17.649999999999999" x14ac:dyDescent="0.45">
      <c r="A10" s="137" t="s">
        <v>173</v>
      </c>
      <c r="B10" s="137"/>
      <c r="C10" s="67" t="s">
        <v>221</v>
      </c>
      <c r="D10" s="137"/>
      <c r="E10" s="137"/>
      <c r="F10" s="137"/>
      <c r="G10" s="137"/>
      <c r="H10" s="137"/>
      <c r="I10" s="340"/>
    </row>
    <row r="11" spans="1:17" ht="17.649999999999999" x14ac:dyDescent="0.45">
      <c r="A11" s="137" t="s">
        <v>174</v>
      </c>
      <c r="B11" s="137"/>
      <c r="C11" s="200">
        <v>45383</v>
      </c>
      <c r="D11" s="137"/>
      <c r="E11" s="137"/>
      <c r="F11" s="137"/>
      <c r="G11" s="137"/>
      <c r="H11" s="137"/>
      <c r="I11" s="137"/>
      <c r="J11" s="158"/>
    </row>
    <row r="12" spans="1:17" ht="17.649999999999999" x14ac:dyDescent="0.45">
      <c r="A12" s="137" t="s">
        <v>7</v>
      </c>
      <c r="B12" s="137"/>
      <c r="C12" s="67" t="s">
        <v>8</v>
      </c>
      <c r="D12" s="137"/>
      <c r="E12" s="137"/>
      <c r="F12" s="137"/>
      <c r="G12" s="137"/>
      <c r="H12" s="137"/>
      <c r="I12" s="137"/>
    </row>
    <row r="13" spans="1:17" ht="17.649999999999999" x14ac:dyDescent="0.45">
      <c r="A13" s="137" t="s">
        <v>9</v>
      </c>
      <c r="B13" s="137"/>
      <c r="C13" s="67" t="s">
        <v>152</v>
      </c>
      <c r="D13" s="137"/>
      <c r="E13" s="137"/>
      <c r="F13" s="137"/>
      <c r="G13" s="137"/>
      <c r="H13" s="137"/>
      <c r="I13" s="137"/>
    </row>
    <row r="14" spans="1:17" ht="17.649999999999999" x14ac:dyDescent="0.45">
      <c r="A14" s="137" t="s">
        <v>11</v>
      </c>
      <c r="B14" s="137"/>
      <c r="C14" s="67">
        <f>SUM(D21:D30)</f>
        <v>329</v>
      </c>
      <c r="D14" s="137"/>
      <c r="E14" s="371" t="s">
        <v>12</v>
      </c>
      <c r="F14" s="371"/>
      <c r="G14" s="137">
        <f>C14-G15</f>
        <v>329</v>
      </c>
      <c r="H14" s="137"/>
      <c r="I14" s="137"/>
    </row>
    <row r="15" spans="1:17" ht="17.649999999999999" x14ac:dyDescent="0.45">
      <c r="A15" s="137" t="s">
        <v>13</v>
      </c>
      <c r="B15" s="137"/>
      <c r="C15" s="67" t="s">
        <v>14</v>
      </c>
      <c r="D15" s="137"/>
      <c r="E15" s="371" t="s">
        <v>15</v>
      </c>
      <c r="F15" s="371"/>
      <c r="G15" s="137"/>
      <c r="H15" s="137"/>
      <c r="I15" s="137"/>
    </row>
    <row r="16" spans="1:17" ht="17.649999999999999" x14ac:dyDescent="0.45">
      <c r="A16" s="138" t="s">
        <v>16</v>
      </c>
      <c r="B16" s="138"/>
      <c r="C16" s="104" t="s">
        <v>17</v>
      </c>
      <c r="D16" s="137"/>
      <c r="E16" s="137"/>
      <c r="F16" s="137"/>
      <c r="G16" s="137"/>
      <c r="H16" s="137"/>
      <c r="I16" s="137"/>
    </row>
    <row r="17" spans="1:10" ht="17.649999999999999" x14ac:dyDescent="0.45">
      <c r="A17" s="137"/>
      <c r="B17" s="137"/>
      <c r="C17" s="137"/>
      <c r="D17" s="137"/>
      <c r="E17" s="137"/>
      <c r="F17" s="137"/>
      <c r="G17" s="137"/>
      <c r="H17" s="137"/>
      <c r="I17" s="137"/>
    </row>
    <row r="18" spans="1:10" ht="17.649999999999999" x14ac:dyDescent="0.45">
      <c r="A18" s="368" t="s">
        <v>18</v>
      </c>
      <c r="B18" s="368" t="s">
        <v>19</v>
      </c>
      <c r="C18" s="368" t="s">
        <v>20</v>
      </c>
      <c r="D18" s="368" t="s">
        <v>21</v>
      </c>
      <c r="E18" s="368" t="s">
        <v>22</v>
      </c>
      <c r="F18" s="368"/>
      <c r="G18" s="368"/>
      <c r="H18" s="368"/>
      <c r="I18" s="368" t="s">
        <v>23</v>
      </c>
    </row>
    <row r="19" spans="1:10" ht="45.4" customHeight="1" x14ac:dyDescent="0.45">
      <c r="A19" s="369"/>
      <c r="B19" s="369"/>
      <c r="C19" s="369"/>
      <c r="D19" s="374"/>
      <c r="E19" s="339" t="s">
        <v>24</v>
      </c>
      <c r="F19" s="339" t="s">
        <v>25</v>
      </c>
      <c r="G19" s="339" t="s">
        <v>26</v>
      </c>
      <c r="H19" s="339" t="s">
        <v>27</v>
      </c>
      <c r="I19" s="368"/>
    </row>
    <row r="20" spans="1:10" ht="35.25" x14ac:dyDescent="0.45">
      <c r="A20" s="85">
        <v>1</v>
      </c>
      <c r="B20" s="105" t="s">
        <v>153</v>
      </c>
      <c r="C20" s="87" t="s">
        <v>34</v>
      </c>
      <c r="D20" s="88"/>
      <c r="E20" s="89"/>
      <c r="F20" s="90"/>
      <c r="G20" s="89"/>
      <c r="H20" s="90">
        <v>0.26041666666666669</v>
      </c>
      <c r="I20" s="91" t="s">
        <v>30</v>
      </c>
    </row>
    <row r="21" spans="1:10" ht="35.25" x14ac:dyDescent="0.45">
      <c r="A21" s="85">
        <v>2</v>
      </c>
      <c r="B21" s="92" t="s">
        <v>154</v>
      </c>
      <c r="C21" s="87" t="s">
        <v>47</v>
      </c>
      <c r="D21" s="88">
        <v>2</v>
      </c>
      <c r="E21" s="89">
        <v>3.472222222222222E-3</v>
      </c>
      <c r="F21" s="90">
        <f>H20+E21</f>
        <v>0.2638888888888889</v>
      </c>
      <c r="G21" s="89">
        <v>2.7777777777777776E-2</v>
      </c>
      <c r="H21" s="90">
        <f>F21+G21</f>
        <v>0.29166666666666669</v>
      </c>
      <c r="I21" s="91" t="s">
        <v>155</v>
      </c>
    </row>
    <row r="22" spans="1:10" ht="17.649999999999999" x14ac:dyDescent="0.45">
      <c r="A22" s="85">
        <v>3</v>
      </c>
      <c r="B22" s="110" t="s">
        <v>156</v>
      </c>
      <c r="C22" s="87" t="s">
        <v>157</v>
      </c>
      <c r="D22" s="88">
        <v>68</v>
      </c>
      <c r="E22" s="89">
        <v>7.2916666666666671E-2</v>
      </c>
      <c r="F22" s="90">
        <f t="shared" ref="F22:F30" si="0">H21+E22</f>
        <v>0.36458333333333337</v>
      </c>
      <c r="G22" s="89">
        <v>3.125E-2</v>
      </c>
      <c r="H22" s="90">
        <f t="shared" ref="H22:H29" si="1">F22+G22</f>
        <v>0.39583333333333337</v>
      </c>
      <c r="I22" s="91" t="s">
        <v>45</v>
      </c>
    </row>
    <row r="23" spans="1:10" ht="17.649999999999999" x14ac:dyDescent="0.45">
      <c r="A23" s="85">
        <v>4</v>
      </c>
      <c r="B23" s="110" t="s">
        <v>32</v>
      </c>
      <c r="C23" s="87"/>
      <c r="D23" s="88"/>
      <c r="E23" s="89"/>
      <c r="F23" s="90">
        <f t="shared" si="0"/>
        <v>0.39583333333333337</v>
      </c>
      <c r="G23" s="89">
        <v>4.1666666666666664E-2</v>
      </c>
      <c r="H23" s="90">
        <f t="shared" si="1"/>
        <v>0.43750000000000006</v>
      </c>
      <c r="I23" s="91" t="s">
        <v>46</v>
      </c>
    </row>
    <row r="24" spans="1:10" ht="35.25" x14ac:dyDescent="0.5">
      <c r="A24" s="85">
        <v>5</v>
      </c>
      <c r="B24" s="92" t="s">
        <v>125</v>
      </c>
      <c r="C24" s="344" t="s">
        <v>141</v>
      </c>
      <c r="D24" s="88">
        <v>48</v>
      </c>
      <c r="E24" s="93">
        <v>0.10416666666666667</v>
      </c>
      <c r="F24" s="90">
        <f t="shared" si="0"/>
        <v>0.54166666666666674</v>
      </c>
      <c r="G24" s="89">
        <v>2.0833333333333332E-2</v>
      </c>
      <c r="H24" s="90">
        <f t="shared" si="1"/>
        <v>0.56250000000000011</v>
      </c>
      <c r="I24" s="95" t="s">
        <v>42</v>
      </c>
    </row>
    <row r="25" spans="1:10" ht="52.9" x14ac:dyDescent="0.5">
      <c r="A25" s="85">
        <v>6</v>
      </c>
      <c r="B25" s="92" t="s">
        <v>188</v>
      </c>
      <c r="C25" s="344" t="s">
        <v>44</v>
      </c>
      <c r="D25" s="88">
        <v>69</v>
      </c>
      <c r="E25" s="93">
        <v>8.3333333333333329E-2</v>
      </c>
      <c r="F25" s="90">
        <f t="shared" si="0"/>
        <v>0.64583333333333348</v>
      </c>
      <c r="G25" s="89">
        <v>2.0833333333333332E-2</v>
      </c>
      <c r="H25" s="90">
        <f t="shared" si="1"/>
        <v>0.66666666666666685</v>
      </c>
      <c r="I25" s="95" t="s">
        <v>45</v>
      </c>
    </row>
    <row r="26" spans="1:10" ht="17.649999999999999" x14ac:dyDescent="0.5">
      <c r="A26" s="85">
        <v>7</v>
      </c>
      <c r="B26" s="92" t="s">
        <v>32</v>
      </c>
      <c r="C26" s="344"/>
      <c r="D26" s="88"/>
      <c r="E26" s="88"/>
      <c r="F26" s="90">
        <f t="shared" si="0"/>
        <v>0.66666666666666685</v>
      </c>
      <c r="G26" s="89">
        <v>4.1666666666666664E-2</v>
      </c>
      <c r="H26" s="90">
        <f t="shared" si="1"/>
        <v>0.70833333333333348</v>
      </c>
      <c r="I26" s="95" t="s">
        <v>46</v>
      </c>
    </row>
    <row r="27" spans="1:10" ht="35.25" x14ac:dyDescent="0.45">
      <c r="A27" s="85">
        <v>8</v>
      </c>
      <c r="B27" s="92" t="s">
        <v>154</v>
      </c>
      <c r="C27" s="87" t="s">
        <v>47</v>
      </c>
      <c r="D27" s="88">
        <v>3</v>
      </c>
      <c r="E27" s="93">
        <v>6.9444444444444441E-3</v>
      </c>
      <c r="F27" s="90">
        <f t="shared" si="0"/>
        <v>0.7152777777777779</v>
      </c>
      <c r="G27" s="89">
        <v>2.0833333333333332E-2</v>
      </c>
      <c r="H27" s="90">
        <f t="shared" si="1"/>
        <v>0.73611111111111127</v>
      </c>
      <c r="I27" s="95" t="s">
        <v>159</v>
      </c>
    </row>
    <row r="28" spans="1:10" ht="17.649999999999999" x14ac:dyDescent="0.45">
      <c r="A28" s="85">
        <v>9</v>
      </c>
      <c r="B28" s="110" t="s">
        <v>156</v>
      </c>
      <c r="C28" s="87" t="s">
        <v>157</v>
      </c>
      <c r="D28" s="88">
        <v>68</v>
      </c>
      <c r="E28" s="258">
        <v>8.3333333333333329E-2</v>
      </c>
      <c r="F28" s="90">
        <f t="shared" si="0"/>
        <v>0.81944444444444464</v>
      </c>
      <c r="G28" s="98">
        <v>4.1666666666666664E-2</v>
      </c>
      <c r="H28" s="245">
        <f t="shared" si="1"/>
        <v>0.86111111111111127</v>
      </c>
      <c r="I28" s="99" t="s">
        <v>160</v>
      </c>
    </row>
    <row r="29" spans="1:10" ht="35.25" x14ac:dyDescent="0.45">
      <c r="A29" s="85">
        <v>10</v>
      </c>
      <c r="B29" s="92" t="s">
        <v>154</v>
      </c>
      <c r="C29" s="87" t="s">
        <v>47</v>
      </c>
      <c r="D29" s="88">
        <v>68</v>
      </c>
      <c r="E29" s="258">
        <v>8.3333333333333329E-2</v>
      </c>
      <c r="F29" s="90">
        <f t="shared" si="0"/>
        <v>0.94444444444444464</v>
      </c>
      <c r="G29" s="98">
        <v>2.0833333333333332E-2</v>
      </c>
      <c r="H29" s="245">
        <f t="shared" si="1"/>
        <v>0.96527777777777801</v>
      </c>
      <c r="I29" s="99" t="s">
        <v>31</v>
      </c>
    </row>
    <row r="30" spans="1:10" ht="35.25" x14ac:dyDescent="0.45">
      <c r="A30" s="85">
        <v>11</v>
      </c>
      <c r="B30" s="105" t="s">
        <v>153</v>
      </c>
      <c r="C30" s="87" t="s">
        <v>34</v>
      </c>
      <c r="D30" s="88">
        <v>3</v>
      </c>
      <c r="E30" s="93">
        <v>3.472222222222222E-3</v>
      </c>
      <c r="F30" s="90">
        <f t="shared" si="0"/>
        <v>0.96875000000000022</v>
      </c>
      <c r="G30" s="89"/>
      <c r="H30" s="90"/>
      <c r="I30" s="91" t="s">
        <v>30</v>
      </c>
    </row>
    <row r="31" spans="1:10" ht="17.649999999999999" x14ac:dyDescent="0.5">
      <c r="A31" s="151"/>
      <c r="B31" s="307"/>
      <c r="C31" s="307"/>
      <c r="D31" s="308"/>
      <c r="E31" s="309"/>
      <c r="F31" s="310"/>
      <c r="G31" s="309"/>
      <c r="H31" s="310"/>
      <c r="I31" s="311"/>
    </row>
    <row r="32" spans="1:10" ht="17.649999999999999" x14ac:dyDescent="0.45">
      <c r="A32" s="137"/>
      <c r="B32" s="137"/>
      <c r="C32" s="137"/>
      <c r="D32" s="137"/>
      <c r="E32" s="146"/>
      <c r="F32" s="146"/>
      <c r="G32" s="312"/>
      <c r="H32" s="313"/>
      <c r="I32" s="148"/>
      <c r="J32" s="8"/>
    </row>
    <row r="33" spans="1:17" ht="15" customHeight="1" x14ac:dyDescent="0.45">
      <c r="A33" s="137"/>
      <c r="B33" s="126" t="s">
        <v>52</v>
      </c>
      <c r="C33" s="127">
        <f>C34+C35</f>
        <v>0.625</v>
      </c>
      <c r="D33" s="149"/>
      <c r="E33" s="150"/>
      <c r="F33" s="137"/>
      <c r="G33" s="137"/>
      <c r="H33" s="137"/>
      <c r="I33" s="137"/>
    </row>
    <row r="34" spans="1:17" ht="15" customHeight="1" x14ac:dyDescent="0.45">
      <c r="A34" s="137"/>
      <c r="B34" s="126" t="s">
        <v>53</v>
      </c>
      <c r="C34" s="127">
        <f>SUM(E20:E30)</f>
        <v>0.44097222222222215</v>
      </c>
      <c r="D34" s="149"/>
      <c r="E34" s="150"/>
      <c r="F34" s="151"/>
      <c r="G34" s="314"/>
      <c r="H34" s="153"/>
      <c r="I34" s="137"/>
    </row>
    <row r="35" spans="1:17" ht="15" customHeight="1" x14ac:dyDescent="0.45">
      <c r="A35" s="137"/>
      <c r="B35" s="126" t="s">
        <v>54</v>
      </c>
      <c r="C35" s="128">
        <f>SUM(G20:G30)-C37</f>
        <v>0.18402777777777779</v>
      </c>
      <c r="D35" s="149"/>
      <c r="E35" s="150"/>
      <c r="F35" s="151"/>
      <c r="G35" s="315"/>
      <c r="H35" s="315"/>
      <c r="I35" s="137"/>
    </row>
    <row r="36" spans="1:17" ht="15" customHeight="1" x14ac:dyDescent="0.45">
      <c r="A36" s="137"/>
      <c r="B36" s="129" t="s">
        <v>55</v>
      </c>
      <c r="C36" s="130">
        <f>C33+C37+C38</f>
        <v>0.72430555555555565</v>
      </c>
      <c r="D36" s="149"/>
      <c r="E36" s="155"/>
      <c r="F36" s="151"/>
      <c r="G36" s="315"/>
      <c r="H36" s="315"/>
      <c r="I36" s="137"/>
    </row>
    <row r="37" spans="1:17" ht="15" customHeight="1" x14ac:dyDescent="0.45">
      <c r="A37" s="137"/>
      <c r="B37" s="129" t="s">
        <v>56</v>
      </c>
      <c r="C37" s="128">
        <f>G23+G26</f>
        <v>8.3333333333333329E-2</v>
      </c>
      <c r="D37" s="149"/>
      <c r="E37" s="155"/>
      <c r="F37" s="151"/>
      <c r="G37" s="314"/>
      <c r="H37" s="153"/>
      <c r="I37" s="137"/>
    </row>
    <row r="38" spans="1:17" ht="15" customHeight="1" x14ac:dyDescent="0.45">
      <c r="A38" s="137"/>
      <c r="B38" s="316"/>
      <c r="C38" s="133">
        <v>1.5972222222222224E-2</v>
      </c>
      <c r="D38" s="316"/>
      <c r="E38" s="155"/>
      <c r="F38" s="151"/>
      <c r="G38" s="314"/>
      <c r="H38" s="153"/>
      <c r="I38" s="137"/>
    </row>
    <row r="39" spans="1:17" x14ac:dyDescent="0.45">
      <c r="B39" s="78"/>
      <c r="C39" s="78"/>
      <c r="D39" s="78"/>
      <c r="E39" s="46"/>
    </row>
    <row r="40" spans="1:17" s="65" customFormat="1" x14ac:dyDescent="0.45">
      <c r="B40" s="64" t="s">
        <v>57</v>
      </c>
      <c r="C40" s="64"/>
      <c r="D40" s="64"/>
      <c r="E40" s="46"/>
      <c r="F40" s="64"/>
      <c r="G40" s="64"/>
      <c r="H40" s="64"/>
    </row>
    <row r="41" spans="1:17" s="81" customFormat="1" ht="15" customHeight="1" x14ac:dyDescent="0.45">
      <c r="B41" s="79"/>
      <c r="C41" s="80"/>
      <c r="D41" s="80"/>
      <c r="E41" s="46"/>
      <c r="F41" s="80"/>
      <c r="G41" s="80"/>
      <c r="H41" s="80"/>
      <c r="K41" s="82"/>
      <c r="L41" s="82"/>
      <c r="M41" s="82"/>
      <c r="N41" s="82"/>
      <c r="O41" s="82"/>
    </row>
    <row r="42" spans="1:17" s="81" customFormat="1" ht="15" customHeight="1" x14ac:dyDescent="0.45">
      <c r="B42" s="53" t="s">
        <v>223</v>
      </c>
      <c r="C42" s="53"/>
      <c r="D42" s="56"/>
      <c r="E42" s="56"/>
      <c r="F42" s="56"/>
      <c r="G42" s="54" t="s">
        <v>107</v>
      </c>
      <c r="H42" s="157"/>
      <c r="K42" s="82"/>
      <c r="L42" s="82"/>
      <c r="M42" s="82"/>
      <c r="N42" s="82"/>
      <c r="O42" s="82"/>
    </row>
    <row r="43" spans="1:17" s="81" customFormat="1" ht="15" customHeight="1" x14ac:dyDescent="0.45">
      <c r="B43" s="79"/>
      <c r="C43" s="80"/>
      <c r="D43" s="80"/>
      <c r="E43" s="46"/>
      <c r="F43" s="80"/>
      <c r="G43" s="80"/>
      <c r="H43" s="80"/>
      <c r="K43" s="82"/>
      <c r="L43" s="82"/>
      <c r="M43" s="82"/>
      <c r="N43" s="82"/>
      <c r="O43" s="82"/>
    </row>
    <row r="44" spans="1:17" s="81" customFormat="1" ht="15" customHeight="1" x14ac:dyDescent="0.45">
      <c r="B44" s="79" t="s">
        <v>161</v>
      </c>
      <c r="C44" s="80"/>
      <c r="D44" s="80"/>
      <c r="E44" s="46"/>
      <c r="F44" s="80"/>
      <c r="G44" s="80" t="s">
        <v>61</v>
      </c>
      <c r="H44" s="80"/>
      <c r="K44" s="82"/>
      <c r="L44" s="82"/>
      <c r="M44" s="82"/>
      <c r="N44" s="82"/>
      <c r="O44" s="82"/>
    </row>
    <row r="45" spans="1:17" s="81" customFormat="1" ht="15" customHeight="1" x14ac:dyDescent="0.45">
      <c r="B45" s="79"/>
      <c r="C45" s="80"/>
      <c r="D45" s="80"/>
      <c r="E45" s="46"/>
      <c r="F45" s="80"/>
      <c r="G45" s="80"/>
      <c r="H45" s="80"/>
      <c r="K45" s="82"/>
      <c r="L45" s="82"/>
      <c r="M45" s="82"/>
      <c r="N45" s="82"/>
      <c r="O45" s="82"/>
    </row>
    <row r="46" spans="1:17" s="81" customFormat="1" ht="16.149999999999999" customHeight="1" x14ac:dyDescent="0.45">
      <c r="B46" s="53" t="s">
        <v>127</v>
      </c>
      <c r="C46" s="56"/>
      <c r="D46" s="56"/>
      <c r="E46" s="46"/>
      <c r="F46" s="56"/>
      <c r="G46" s="367" t="s">
        <v>107</v>
      </c>
      <c r="H46" s="367"/>
      <c r="I46" s="367"/>
      <c r="L46" s="82"/>
      <c r="M46" s="82"/>
      <c r="N46" s="82"/>
      <c r="O46" s="82"/>
      <c r="P46" s="82"/>
      <c r="Q46" s="82"/>
    </row>
    <row r="47" spans="1:17" s="81" customFormat="1" ht="16.149999999999999" customHeight="1" x14ac:dyDescent="0.45">
      <c r="B47" s="79"/>
      <c r="C47" s="83"/>
      <c r="D47" s="83"/>
      <c r="E47" s="83"/>
      <c r="F47" s="83"/>
      <c r="G47" s="159"/>
      <c r="H47" s="80"/>
      <c r="L47" s="82"/>
      <c r="M47" s="82"/>
      <c r="N47" s="82"/>
      <c r="O47" s="82"/>
      <c r="P47" s="82"/>
      <c r="Q47" s="82"/>
    </row>
    <row r="48" spans="1:17" s="59" customFormat="1" ht="15.75" customHeight="1" x14ac:dyDescent="0.45">
      <c r="B48" s="53" t="s">
        <v>68</v>
      </c>
      <c r="C48" s="56"/>
      <c r="D48" s="56"/>
      <c r="E48" s="56"/>
      <c r="F48" s="367" t="s">
        <v>69</v>
      </c>
      <c r="G48" s="367"/>
      <c r="H48" s="22"/>
      <c r="K48" s="198"/>
    </row>
    <row r="57" spans="2:2" x14ac:dyDescent="0.4">
      <c r="B57" s="61" t="s">
        <v>70</v>
      </c>
    </row>
    <row r="74" spans="5:5" x14ac:dyDescent="0.45">
      <c r="E74" s="78"/>
    </row>
    <row r="75" spans="5:5" x14ac:dyDescent="0.45">
      <c r="E75" s="78"/>
    </row>
  </sheetData>
  <mergeCells count="15">
    <mergeCell ref="I18:I19"/>
    <mergeCell ref="G46:I46"/>
    <mergeCell ref="F48:G48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73"/>
  <sheetViews>
    <sheetView zoomScale="70" zoomScaleNormal="70" workbookViewId="0"/>
  </sheetViews>
  <sheetFormatPr defaultColWidth="10.265625" defaultRowHeight="12.75" x14ac:dyDescent="0.35"/>
  <cols>
    <col min="1" max="1" width="4.86328125" style="19" customWidth="1"/>
    <col min="2" max="2" width="55.73046875" style="19" customWidth="1"/>
    <col min="3" max="3" width="65.1328125" style="19" customWidth="1"/>
    <col min="4" max="4" width="18.1328125" style="19" customWidth="1"/>
    <col min="5" max="5" width="11.1328125" style="19" customWidth="1"/>
    <col min="6" max="6" width="11.265625" style="19" customWidth="1"/>
    <col min="7" max="7" width="10.265625" style="19" customWidth="1"/>
    <col min="8" max="8" width="15.1328125" style="19" customWidth="1"/>
    <col min="9" max="9" width="40.1328125" style="19" customWidth="1"/>
    <col min="10" max="10" width="32.265625" style="19" customWidth="1"/>
    <col min="11" max="22" width="5.265625" style="19" customWidth="1"/>
    <col min="23" max="16384" width="10.265625" style="19"/>
  </cols>
  <sheetData>
    <row r="1" spans="1:17" s="4" customFormat="1" ht="17.25" x14ac:dyDescent="0.4">
      <c r="A1" s="289"/>
      <c r="B1" s="290" t="s">
        <v>0</v>
      </c>
      <c r="C1" s="290"/>
      <c r="D1" s="290"/>
      <c r="E1" s="290"/>
      <c r="F1" s="289"/>
      <c r="G1" s="363" t="s">
        <v>1</v>
      </c>
      <c r="H1" s="363"/>
      <c r="I1" s="363"/>
      <c r="L1" s="3"/>
      <c r="M1" s="3"/>
      <c r="N1" s="3"/>
      <c r="O1" s="3"/>
      <c r="P1" s="3"/>
      <c r="Q1" s="3"/>
    </row>
    <row r="2" spans="1:17" s="11" customFormat="1" ht="45.75" customHeight="1" x14ac:dyDescent="0.35">
      <c r="A2" s="291"/>
      <c r="B2" s="292" t="s">
        <v>108</v>
      </c>
      <c r="C2" s="293"/>
      <c r="D2" s="293"/>
      <c r="E2" s="217"/>
      <c r="F2" s="294"/>
      <c r="G2" s="364" t="s">
        <v>136</v>
      </c>
      <c r="H2" s="364"/>
      <c r="I2" s="364"/>
      <c r="L2" s="10"/>
      <c r="M2" s="10"/>
      <c r="N2" s="10"/>
      <c r="O2" s="10"/>
      <c r="P2" s="10"/>
      <c r="Q2" s="10"/>
    </row>
    <row r="3" spans="1:17" s="11" customFormat="1" ht="17.649999999999999" x14ac:dyDescent="0.35">
      <c r="A3" s="291"/>
      <c r="B3" s="295" t="s">
        <v>96</v>
      </c>
      <c r="C3" s="295"/>
      <c r="D3" s="295"/>
      <c r="E3" s="296"/>
      <c r="F3" s="291"/>
      <c r="G3" s="297" t="s">
        <v>137</v>
      </c>
      <c r="H3" s="297"/>
      <c r="I3" s="297"/>
      <c r="L3" s="10"/>
      <c r="M3" s="10"/>
      <c r="N3" s="10"/>
      <c r="O3" s="10"/>
      <c r="P3" s="10"/>
      <c r="Q3" s="10"/>
    </row>
    <row r="4" spans="1:17" s="11" customFormat="1" ht="17.649999999999999" x14ac:dyDescent="0.35">
      <c r="A4" s="291"/>
      <c r="B4" s="298" t="s">
        <v>202</v>
      </c>
      <c r="C4" s="298"/>
      <c r="D4" s="298"/>
      <c r="E4" s="299"/>
      <c r="F4" s="291"/>
      <c r="G4" s="365" t="s">
        <v>203</v>
      </c>
      <c r="H4" s="365"/>
      <c r="I4" s="365"/>
      <c r="L4" s="10"/>
      <c r="M4" s="10"/>
      <c r="N4" s="10"/>
      <c r="O4" s="10"/>
      <c r="P4" s="10"/>
      <c r="Q4" s="10"/>
    </row>
    <row r="5" spans="1:17" ht="17.649999999999999" x14ac:dyDescent="0.5">
      <c r="A5" s="145"/>
      <c r="B5" s="145"/>
      <c r="C5" s="145"/>
      <c r="D5" s="145"/>
      <c r="E5" s="136"/>
      <c r="F5" s="136"/>
      <c r="G5" s="136"/>
      <c r="H5" s="136"/>
      <c r="I5" s="136"/>
      <c r="J5" s="190"/>
    </row>
    <row r="6" spans="1:17" ht="17.25" x14ac:dyDescent="0.45">
      <c r="A6" s="145"/>
      <c r="B6" s="145"/>
      <c r="C6" s="145"/>
      <c r="D6" s="134" t="s">
        <v>2</v>
      </c>
      <c r="E6" s="134"/>
      <c r="F6" s="134"/>
      <c r="G6" s="134"/>
      <c r="H6" s="134"/>
      <c r="I6" s="134"/>
    </row>
    <row r="7" spans="1:17" ht="35.65" customHeight="1" x14ac:dyDescent="0.45">
      <c r="A7" s="145"/>
      <c r="B7" s="366" t="s">
        <v>224</v>
      </c>
      <c r="C7" s="366"/>
      <c r="D7" s="366"/>
      <c r="E7" s="366"/>
      <c r="F7" s="366"/>
      <c r="G7" s="366"/>
      <c r="H7" s="366"/>
      <c r="I7" s="366"/>
    </row>
    <row r="8" spans="1:17" ht="17.25" x14ac:dyDescent="0.45">
      <c r="A8" s="145"/>
      <c r="B8" s="145"/>
      <c r="C8" s="145"/>
      <c r="D8" s="145"/>
      <c r="E8" s="338"/>
      <c r="F8" s="338"/>
      <c r="G8" s="338"/>
      <c r="H8" s="338"/>
      <c r="I8" s="338"/>
      <c r="J8" s="196"/>
    </row>
    <row r="9" spans="1:17" ht="17.649999999999999" x14ac:dyDescent="0.45">
      <c r="A9" s="137" t="s">
        <v>3</v>
      </c>
      <c r="B9" s="338"/>
      <c r="C9" s="24" t="s">
        <v>4</v>
      </c>
      <c r="D9" s="145"/>
      <c r="E9" s="145"/>
      <c r="F9" s="145"/>
      <c r="G9" s="145"/>
      <c r="H9" s="145"/>
      <c r="I9" s="338"/>
      <c r="J9" s="196"/>
    </row>
    <row r="10" spans="1:17" ht="17.649999999999999" x14ac:dyDescent="0.5">
      <c r="A10" s="137" t="s">
        <v>173</v>
      </c>
      <c r="B10" s="136"/>
      <c r="C10" s="24" t="s">
        <v>225</v>
      </c>
      <c r="D10" s="145"/>
      <c r="E10" s="145"/>
      <c r="F10" s="145"/>
      <c r="G10" s="145"/>
      <c r="H10" s="145"/>
      <c r="I10" s="337"/>
      <c r="J10" s="190"/>
    </row>
    <row r="11" spans="1:17" ht="17.649999999999999" x14ac:dyDescent="0.45">
      <c r="A11" s="137" t="s">
        <v>174</v>
      </c>
      <c r="B11" s="137"/>
      <c r="C11" s="200">
        <v>45484</v>
      </c>
      <c r="D11" s="145"/>
      <c r="E11" s="145"/>
      <c r="F11" s="145"/>
      <c r="G11" s="145"/>
      <c r="H11" s="145"/>
      <c r="I11" s="145"/>
      <c r="J11" s="191"/>
    </row>
    <row r="12" spans="1:17" s="28" customFormat="1" ht="17.649999999999999" x14ac:dyDescent="0.45">
      <c r="A12" s="137" t="s">
        <v>7</v>
      </c>
      <c r="B12" s="137"/>
      <c r="C12" s="24" t="s">
        <v>8</v>
      </c>
      <c r="D12" s="194"/>
      <c r="E12" s="194"/>
      <c r="F12" s="194"/>
      <c r="G12" s="194"/>
      <c r="H12" s="194"/>
      <c r="I12" s="194"/>
    </row>
    <row r="13" spans="1:17" ht="17.649999999999999" x14ac:dyDescent="0.45">
      <c r="A13" s="137" t="s">
        <v>9</v>
      </c>
      <c r="B13" s="137"/>
      <c r="C13" s="24" t="s">
        <v>152</v>
      </c>
      <c r="D13" s="145"/>
      <c r="E13" s="145"/>
      <c r="F13" s="145"/>
      <c r="G13" s="145"/>
      <c r="H13" s="145"/>
      <c r="I13" s="145"/>
      <c r="J13" s="190"/>
    </row>
    <row r="14" spans="1:17" ht="17.649999999999999" x14ac:dyDescent="0.5">
      <c r="A14" s="137" t="s">
        <v>11</v>
      </c>
      <c r="B14" s="137"/>
      <c r="C14" s="114">
        <f>SUM(D21:D27)</f>
        <v>115</v>
      </c>
      <c r="D14" s="145"/>
      <c r="E14" s="362"/>
      <c r="F14" s="362"/>
      <c r="G14" s="136"/>
      <c r="H14" s="145"/>
      <c r="I14" s="145"/>
    </row>
    <row r="15" spans="1:17" ht="17.649999999999999" x14ac:dyDescent="0.5">
      <c r="A15" s="137" t="s">
        <v>13</v>
      </c>
      <c r="B15" s="137"/>
      <c r="C15" s="24" t="s">
        <v>14</v>
      </c>
      <c r="D15" s="145"/>
      <c r="E15" s="362"/>
      <c r="F15" s="362"/>
      <c r="G15" s="136"/>
      <c r="H15" s="145"/>
      <c r="I15" s="145"/>
      <c r="J15" s="190"/>
    </row>
    <row r="16" spans="1:17" ht="17.649999999999999" x14ac:dyDescent="0.45">
      <c r="A16" s="138" t="s">
        <v>16</v>
      </c>
      <c r="B16" s="138"/>
      <c r="C16" s="24" t="s">
        <v>17</v>
      </c>
      <c r="D16" s="145"/>
      <c r="E16" s="145"/>
      <c r="F16" s="145"/>
      <c r="G16" s="145"/>
      <c r="H16" s="145"/>
      <c r="I16" s="145"/>
      <c r="J16" s="190"/>
    </row>
    <row r="17" spans="1:10" ht="17.649999999999999" x14ac:dyDescent="0.5">
      <c r="A17" s="145"/>
      <c r="B17" s="145"/>
      <c r="C17" s="145"/>
      <c r="D17" s="145"/>
      <c r="E17" s="136"/>
      <c r="F17" s="136"/>
      <c r="G17" s="136"/>
      <c r="H17" s="136"/>
      <c r="I17" s="136"/>
      <c r="J17" s="190"/>
    </row>
    <row r="18" spans="1:10" ht="17.649999999999999" x14ac:dyDescent="0.35">
      <c r="A18" s="368" t="s">
        <v>18</v>
      </c>
      <c r="B18" s="368" t="s">
        <v>19</v>
      </c>
      <c r="C18" s="368" t="s">
        <v>20</v>
      </c>
      <c r="D18" s="368" t="s">
        <v>21</v>
      </c>
      <c r="E18" s="368" t="s">
        <v>22</v>
      </c>
      <c r="F18" s="368"/>
      <c r="G18" s="368"/>
      <c r="H18" s="368"/>
      <c r="I18" s="368" t="s">
        <v>23</v>
      </c>
    </row>
    <row r="19" spans="1:10" ht="45.4" customHeight="1" x14ac:dyDescent="0.35">
      <c r="A19" s="369"/>
      <c r="B19" s="369"/>
      <c r="C19" s="369"/>
      <c r="D19" s="370"/>
      <c r="E19" s="339" t="s">
        <v>24</v>
      </c>
      <c r="F19" s="339" t="s">
        <v>25</v>
      </c>
      <c r="G19" s="339" t="s">
        <v>26</v>
      </c>
      <c r="H19" s="339" t="s">
        <v>27</v>
      </c>
      <c r="I19" s="368"/>
    </row>
    <row r="20" spans="1:10" ht="38.450000000000003" customHeight="1" x14ac:dyDescent="0.55000000000000004">
      <c r="A20" s="85">
        <v>1</v>
      </c>
      <c r="B20" s="115" t="s">
        <v>153</v>
      </c>
      <c r="C20" s="110" t="s">
        <v>163</v>
      </c>
      <c r="D20" s="139"/>
      <c r="E20" s="91"/>
      <c r="F20" s="95"/>
      <c r="G20" s="140"/>
      <c r="H20" s="209">
        <v>0.33680555555555558</v>
      </c>
      <c r="I20" s="91" t="s">
        <v>30</v>
      </c>
    </row>
    <row r="21" spans="1:10" ht="38.450000000000003" customHeight="1" x14ac:dyDescent="0.35">
      <c r="A21" s="206">
        <v>2</v>
      </c>
      <c r="B21" s="256" t="s">
        <v>151</v>
      </c>
      <c r="C21" s="141" t="s">
        <v>164</v>
      </c>
      <c r="D21" s="257">
        <v>48</v>
      </c>
      <c r="E21" s="99">
        <v>9.7222222222222224E-2</v>
      </c>
      <c r="F21" s="99">
        <f>H20+E21</f>
        <v>0.43402777777777779</v>
      </c>
      <c r="G21" s="258">
        <v>2.0833333333333332E-2</v>
      </c>
      <c r="H21" s="259">
        <f>F21+G21</f>
        <v>0.4548611111111111</v>
      </c>
      <c r="I21" s="208" t="s">
        <v>172</v>
      </c>
      <c r="J21" s="252"/>
    </row>
    <row r="22" spans="1:10" ht="38.450000000000003" customHeight="1" x14ac:dyDescent="0.35">
      <c r="A22" s="206">
        <v>3</v>
      </c>
      <c r="B22" s="141" t="s">
        <v>146</v>
      </c>
      <c r="C22" s="249" t="s">
        <v>218</v>
      </c>
      <c r="D22" s="119">
        <v>11</v>
      </c>
      <c r="E22" s="98">
        <v>2.0833333333333332E-2</v>
      </c>
      <c r="F22" s="99">
        <f t="shared" ref="F22:F27" si="0">H21+E22</f>
        <v>0.47569444444444442</v>
      </c>
      <c r="G22" s="98">
        <v>2.0833333333333332E-2</v>
      </c>
      <c r="H22" s="98">
        <f>F22+G22</f>
        <v>0.49652777777777773</v>
      </c>
      <c r="I22" s="99" t="s">
        <v>158</v>
      </c>
      <c r="J22" s="252"/>
    </row>
    <row r="23" spans="1:10" ht="17.649999999999999" x14ac:dyDescent="0.35">
      <c r="A23" s="206">
        <v>4</v>
      </c>
      <c r="B23" s="141"/>
      <c r="C23" s="249"/>
      <c r="D23" s="119"/>
      <c r="E23" s="98"/>
      <c r="F23" s="99">
        <f t="shared" si="0"/>
        <v>0.49652777777777773</v>
      </c>
      <c r="G23" s="98">
        <v>4.1666666666666664E-2</v>
      </c>
      <c r="H23" s="98">
        <f t="shared" ref="H23:H26" si="1">F23+G23</f>
        <v>0.53819444444444442</v>
      </c>
      <c r="I23" s="99" t="s">
        <v>46</v>
      </c>
      <c r="J23" s="252"/>
    </row>
    <row r="24" spans="1:10" ht="38.450000000000003" customHeight="1" x14ac:dyDescent="0.35">
      <c r="A24" s="206">
        <v>5</v>
      </c>
      <c r="B24" s="141" t="s">
        <v>146</v>
      </c>
      <c r="C24" s="249" t="s">
        <v>218</v>
      </c>
      <c r="D24" s="119"/>
      <c r="E24" s="98"/>
      <c r="F24" s="99">
        <f t="shared" si="0"/>
        <v>0.53819444444444442</v>
      </c>
      <c r="G24" s="98">
        <v>2.0833333333333332E-2</v>
      </c>
      <c r="H24" s="98">
        <f t="shared" si="1"/>
        <v>0.55902777777777779</v>
      </c>
      <c r="I24" s="99" t="s">
        <v>198</v>
      </c>
      <c r="J24" s="252"/>
    </row>
    <row r="25" spans="1:10" ht="38.450000000000003" customHeight="1" x14ac:dyDescent="0.35">
      <c r="A25" s="206">
        <v>7</v>
      </c>
      <c r="B25" s="141" t="s">
        <v>188</v>
      </c>
      <c r="C25" s="141" t="s">
        <v>163</v>
      </c>
      <c r="D25" s="119">
        <v>50</v>
      </c>
      <c r="E25" s="98">
        <v>9.7372685185185173E-2</v>
      </c>
      <c r="F25" s="99">
        <f t="shared" si="0"/>
        <v>0.65640046296296295</v>
      </c>
      <c r="G25" s="98">
        <v>2.0833333333333332E-2</v>
      </c>
      <c r="H25" s="98">
        <f t="shared" si="1"/>
        <v>0.67723379629629632</v>
      </c>
      <c r="I25" s="99" t="s">
        <v>31</v>
      </c>
      <c r="J25" s="252"/>
    </row>
    <row r="26" spans="1:10" ht="38.450000000000003" customHeight="1" x14ac:dyDescent="0.35">
      <c r="A26" s="206"/>
      <c r="B26" s="285" t="s">
        <v>139</v>
      </c>
      <c r="C26" s="176" t="s">
        <v>124</v>
      </c>
      <c r="D26" s="119">
        <v>3</v>
      </c>
      <c r="E26" s="98">
        <v>6.9444444444444441E-3</v>
      </c>
      <c r="F26" s="99">
        <f t="shared" si="0"/>
        <v>0.68417824074074074</v>
      </c>
      <c r="G26" s="98">
        <v>1.3888888888888888E-2</v>
      </c>
      <c r="H26" s="98">
        <f t="shared" si="1"/>
        <v>0.69806712962962958</v>
      </c>
      <c r="I26" s="99" t="s">
        <v>31</v>
      </c>
      <c r="J26" s="252"/>
    </row>
    <row r="27" spans="1:10" ht="38.450000000000003" customHeight="1" x14ac:dyDescent="0.5">
      <c r="A27" s="85">
        <v>8</v>
      </c>
      <c r="B27" s="115" t="s">
        <v>153</v>
      </c>
      <c r="C27" s="110" t="s">
        <v>163</v>
      </c>
      <c r="D27" s="124">
        <v>3</v>
      </c>
      <c r="E27" s="89">
        <v>6.9444444444444441E-3</v>
      </c>
      <c r="F27" s="99">
        <f t="shared" si="0"/>
        <v>0.705011574074074</v>
      </c>
      <c r="G27" s="144"/>
      <c r="H27" s="95"/>
      <c r="I27" s="91" t="s">
        <v>30</v>
      </c>
    </row>
    <row r="28" spans="1:10" ht="18" x14ac:dyDescent="0.55000000000000004">
      <c r="A28" s="145"/>
      <c r="B28" s="145"/>
      <c r="C28" s="145"/>
      <c r="D28" s="145"/>
      <c r="E28" s="146"/>
      <c r="F28" s="146"/>
      <c r="G28" s="147"/>
      <c r="H28" s="146"/>
      <c r="I28" s="148"/>
      <c r="J28" s="192"/>
    </row>
    <row r="29" spans="1:10" ht="15" customHeight="1" x14ac:dyDescent="0.5">
      <c r="A29" s="145"/>
      <c r="B29" s="126" t="s">
        <v>52</v>
      </c>
      <c r="C29" s="127">
        <f>(C30+C31)</f>
        <v>0.32653935185185184</v>
      </c>
      <c r="D29" s="149"/>
      <c r="E29" s="150"/>
      <c r="F29" s="136"/>
      <c r="G29" s="136"/>
      <c r="H29" s="136"/>
      <c r="I29" s="145"/>
    </row>
    <row r="30" spans="1:10" ht="15" customHeight="1" x14ac:dyDescent="0.5">
      <c r="A30" s="145"/>
      <c r="B30" s="126" t="s">
        <v>53</v>
      </c>
      <c r="C30" s="127">
        <f>SUM(E20:E27)</f>
        <v>0.22931712962962963</v>
      </c>
      <c r="D30" s="149"/>
      <c r="E30" s="150"/>
      <c r="F30" s="151"/>
      <c r="G30" s="152"/>
      <c r="H30" s="153"/>
      <c r="I30" s="145"/>
    </row>
    <row r="31" spans="1:10" ht="15" customHeight="1" x14ac:dyDescent="0.45">
      <c r="A31" s="145"/>
      <c r="B31" s="126" t="s">
        <v>54</v>
      </c>
      <c r="C31" s="128">
        <f>SUM(G20:G27)-C33</f>
        <v>9.722222222222221E-2</v>
      </c>
      <c r="D31" s="149"/>
      <c r="E31" s="150"/>
      <c r="F31" s="151"/>
      <c r="G31" s="154"/>
      <c r="H31" s="154"/>
      <c r="I31" s="145"/>
    </row>
    <row r="32" spans="1:10" ht="15" customHeight="1" x14ac:dyDescent="0.45">
      <c r="A32" s="145"/>
      <c r="B32" s="129" t="s">
        <v>55</v>
      </c>
      <c r="C32" s="130">
        <f>C29+C33+C34</f>
        <v>0.38417824074074075</v>
      </c>
      <c r="D32" s="149"/>
      <c r="E32" s="155"/>
      <c r="F32" s="151"/>
      <c r="G32" s="154"/>
      <c r="H32" s="154"/>
      <c r="I32" s="145"/>
    </row>
    <row r="33" spans="1:17" ht="15" customHeight="1" x14ac:dyDescent="0.5">
      <c r="A33" s="145"/>
      <c r="B33" s="129" t="s">
        <v>56</v>
      </c>
      <c r="C33" s="128">
        <f>G23</f>
        <v>4.1666666666666664E-2</v>
      </c>
      <c r="D33" s="149"/>
      <c r="E33" s="155"/>
      <c r="F33" s="151"/>
      <c r="G33" s="152"/>
      <c r="H33" s="153"/>
      <c r="I33" s="145"/>
    </row>
    <row r="34" spans="1:17" ht="15" customHeight="1" x14ac:dyDescent="0.5">
      <c r="A34" s="145"/>
      <c r="B34" s="132"/>
      <c r="C34" s="133">
        <v>1.5972222222222224E-2</v>
      </c>
      <c r="D34" s="156"/>
      <c r="E34" s="155"/>
      <c r="F34" s="151"/>
      <c r="G34" s="152"/>
      <c r="H34" s="153"/>
      <c r="I34" s="145"/>
    </row>
    <row r="35" spans="1:17" ht="17.649999999999999" x14ac:dyDescent="0.5">
      <c r="A35" s="145"/>
      <c r="B35" s="132"/>
      <c r="C35" s="132"/>
      <c r="D35" s="156"/>
      <c r="E35" s="155"/>
      <c r="F35" s="145"/>
      <c r="G35" s="145"/>
      <c r="H35" s="145"/>
      <c r="I35" s="145"/>
    </row>
    <row r="36" spans="1:17" s="10" customFormat="1" ht="17.649999999999999" x14ac:dyDescent="0.5">
      <c r="A36" s="301"/>
      <c r="B36" s="302" t="s">
        <v>57</v>
      </c>
      <c r="C36" s="302"/>
      <c r="D36" s="302"/>
      <c r="E36" s="155"/>
      <c r="F36" s="302"/>
      <c r="G36" s="302"/>
      <c r="H36" s="302"/>
      <c r="I36" s="301"/>
    </row>
    <row r="37" spans="1:17" s="55" customFormat="1" ht="15" customHeight="1" x14ac:dyDescent="0.45">
      <c r="A37" s="52"/>
      <c r="B37" s="53"/>
      <c r="C37" s="54"/>
      <c r="D37" s="54"/>
      <c r="E37" s="46"/>
      <c r="F37" s="54"/>
      <c r="G37" s="54"/>
      <c r="H37" s="54"/>
      <c r="I37" s="52"/>
      <c r="K37" s="58"/>
      <c r="L37" s="58"/>
      <c r="M37" s="58"/>
      <c r="N37" s="58"/>
      <c r="O37" s="58"/>
    </row>
    <row r="38" spans="1:17" s="55" customFormat="1" ht="15" customHeight="1" x14ac:dyDescent="0.45">
      <c r="A38" s="52"/>
      <c r="B38" s="53" t="s">
        <v>135</v>
      </c>
      <c r="C38" s="54"/>
      <c r="D38" s="54"/>
      <c r="E38" s="46"/>
      <c r="F38" s="395" t="s">
        <v>63</v>
      </c>
      <c r="G38" s="395"/>
      <c r="H38" s="395"/>
      <c r="I38" s="52"/>
      <c r="K38" s="58"/>
      <c r="L38" s="58"/>
      <c r="M38" s="58"/>
      <c r="N38" s="58"/>
      <c r="O38" s="58"/>
    </row>
    <row r="39" spans="1:17" s="55" customFormat="1" ht="15" customHeight="1" x14ac:dyDescent="0.45">
      <c r="A39" s="52"/>
      <c r="B39" s="53"/>
      <c r="C39" s="54"/>
      <c r="D39" s="54"/>
      <c r="E39" s="46"/>
      <c r="F39" s="54"/>
      <c r="G39" s="54"/>
      <c r="H39" s="54"/>
      <c r="I39" s="52"/>
      <c r="K39" s="58"/>
      <c r="L39" s="58"/>
      <c r="M39" s="58"/>
      <c r="N39" s="58"/>
      <c r="O39" s="58"/>
    </row>
    <row r="40" spans="1:17" s="55" customFormat="1" ht="15" customHeight="1" x14ac:dyDescent="0.45">
      <c r="A40" s="52"/>
      <c r="B40" s="53" t="s">
        <v>58</v>
      </c>
      <c r="C40" s="53"/>
      <c r="D40" s="56"/>
      <c r="E40" s="56"/>
      <c r="F40" s="395" t="s">
        <v>59</v>
      </c>
      <c r="G40" s="395"/>
      <c r="H40" s="395"/>
      <c r="I40" s="52"/>
      <c r="K40" s="58"/>
      <c r="L40" s="58"/>
      <c r="M40" s="58"/>
      <c r="N40" s="58"/>
      <c r="O40" s="58"/>
    </row>
    <row r="41" spans="1:17" s="55" customFormat="1" ht="15" customHeight="1" x14ac:dyDescent="0.45">
      <c r="A41" s="52"/>
      <c r="B41" s="53"/>
      <c r="C41" s="54"/>
      <c r="D41" s="54"/>
      <c r="E41" s="46"/>
      <c r="F41" s="54"/>
      <c r="G41" s="54"/>
      <c r="H41" s="54"/>
      <c r="I41" s="52"/>
      <c r="K41" s="58"/>
      <c r="L41" s="58"/>
      <c r="M41" s="58"/>
      <c r="N41" s="58"/>
      <c r="O41" s="58"/>
    </row>
    <row r="42" spans="1:17" s="55" customFormat="1" ht="15" customHeight="1" x14ac:dyDescent="0.45">
      <c r="A42" s="52"/>
      <c r="B42" s="53" t="s">
        <v>89</v>
      </c>
      <c r="C42" s="54"/>
      <c r="D42" s="54"/>
      <c r="E42" s="46"/>
      <c r="F42" s="54" t="s">
        <v>61</v>
      </c>
      <c r="G42" s="54"/>
      <c r="H42" s="54"/>
      <c r="I42" s="52"/>
      <c r="K42" s="58"/>
      <c r="L42" s="58"/>
      <c r="M42" s="58"/>
      <c r="N42" s="58"/>
      <c r="O42" s="58"/>
    </row>
    <row r="43" spans="1:17" s="55" customFormat="1" ht="15" customHeight="1" x14ac:dyDescent="0.45">
      <c r="A43" s="52"/>
      <c r="B43" s="53"/>
      <c r="C43" s="54"/>
      <c r="D43" s="54"/>
      <c r="E43" s="46"/>
      <c r="F43" s="54"/>
      <c r="G43" s="54"/>
      <c r="H43" s="54"/>
      <c r="I43" s="52"/>
      <c r="K43" s="58"/>
      <c r="L43" s="58"/>
      <c r="M43" s="58"/>
      <c r="N43" s="58"/>
      <c r="O43" s="58"/>
    </row>
    <row r="44" spans="1:17" s="55" customFormat="1" ht="16.149999999999999" customHeight="1" x14ac:dyDescent="0.45">
      <c r="A44" s="52"/>
      <c r="B44" s="53" t="s">
        <v>68</v>
      </c>
      <c r="C44" s="56"/>
      <c r="D44" s="56"/>
      <c r="E44" s="56"/>
      <c r="F44" s="367" t="s">
        <v>140</v>
      </c>
      <c r="G44" s="367"/>
      <c r="H44" s="54"/>
      <c r="I44" s="52"/>
      <c r="L44" s="58"/>
      <c r="M44" s="58"/>
      <c r="N44" s="58"/>
      <c r="O44" s="58"/>
      <c r="P44" s="58"/>
      <c r="Q44" s="58"/>
    </row>
    <row r="45" spans="1:17" s="55" customFormat="1" ht="16.149999999999999" customHeight="1" x14ac:dyDescent="0.45">
      <c r="A45" s="52"/>
      <c r="B45" s="53"/>
      <c r="C45" s="56"/>
      <c r="D45" s="56"/>
      <c r="E45" s="56"/>
      <c r="F45" s="56"/>
      <c r="G45" s="197"/>
      <c r="H45" s="54"/>
      <c r="I45" s="52"/>
      <c r="L45" s="58"/>
      <c r="M45" s="58"/>
      <c r="N45" s="58"/>
      <c r="O45" s="58"/>
      <c r="P45" s="58"/>
      <c r="Q45" s="58"/>
    </row>
    <row r="46" spans="1:17" s="60" customFormat="1" ht="15.4" x14ac:dyDescent="0.45">
      <c r="A46" s="59"/>
      <c r="B46" s="22"/>
      <c r="C46" s="59"/>
      <c r="D46" s="59"/>
      <c r="E46" s="59"/>
      <c r="F46" s="59"/>
      <c r="G46" s="59"/>
      <c r="H46" s="22"/>
      <c r="I46" s="59"/>
      <c r="K46" s="193"/>
    </row>
    <row r="47" spans="1:17" ht="15" x14ac:dyDescent="0.4">
      <c r="A47" s="17"/>
      <c r="B47" s="17"/>
      <c r="C47" s="17"/>
      <c r="D47" s="17"/>
      <c r="E47" s="17"/>
      <c r="F47" s="17"/>
      <c r="G47" s="17"/>
      <c r="H47" s="17"/>
      <c r="I47" s="17"/>
    </row>
    <row r="54" spans="2:2" ht="13.15" x14ac:dyDescent="0.4">
      <c r="B54" s="61" t="s">
        <v>70</v>
      </c>
    </row>
    <row r="72" spans="5:5" ht="14.25" x14ac:dyDescent="0.45">
      <c r="E72"/>
    </row>
    <row r="73" spans="5:5" ht="14.25" x14ac:dyDescent="0.45">
      <c r="E73"/>
    </row>
  </sheetData>
  <mergeCells count="15">
    <mergeCell ref="I18:I19"/>
    <mergeCell ref="G1:I1"/>
    <mergeCell ref="G2:I2"/>
    <mergeCell ref="G4:I4"/>
    <mergeCell ref="B7:I7"/>
    <mergeCell ref="E14:F14"/>
    <mergeCell ref="E15:F15"/>
    <mergeCell ref="F38:H38"/>
    <mergeCell ref="F40:H40"/>
    <mergeCell ref="F44:G44"/>
    <mergeCell ref="A18:A19"/>
    <mergeCell ref="B18:B19"/>
    <mergeCell ref="C18:C19"/>
    <mergeCell ref="D18:D19"/>
    <mergeCell ref="E18:H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73"/>
  <sheetViews>
    <sheetView topLeftCell="A3" zoomScale="62" zoomScaleNormal="62" workbookViewId="0">
      <selection activeCell="L38" sqref="L38"/>
    </sheetView>
  </sheetViews>
  <sheetFormatPr defaultColWidth="10.3984375" defaultRowHeight="12.75" x14ac:dyDescent="0.35"/>
  <cols>
    <col min="1" max="1" width="4.86328125" style="19" customWidth="1"/>
    <col min="2" max="2" width="55.73046875" style="19" customWidth="1"/>
    <col min="3" max="3" width="65.1328125" style="19" customWidth="1"/>
    <col min="4" max="4" width="18.1328125" style="19" customWidth="1"/>
    <col min="5" max="5" width="11.1328125" style="19" customWidth="1"/>
    <col min="6" max="6" width="11.3984375" style="19" customWidth="1"/>
    <col min="7" max="7" width="10.265625" style="19" customWidth="1"/>
    <col min="8" max="8" width="15.1328125" style="19" customWidth="1"/>
    <col min="9" max="9" width="40.1328125" style="19" customWidth="1"/>
    <col min="10" max="10" width="32.265625" style="19" customWidth="1"/>
    <col min="11" max="22" width="5.3984375" style="19" customWidth="1"/>
    <col min="23" max="16384" width="10.3984375" style="19"/>
  </cols>
  <sheetData>
    <row r="1" spans="1:17" s="4" customFormat="1" ht="15" x14ac:dyDescent="0.4">
      <c r="A1" s="1"/>
      <c r="B1" s="2" t="s">
        <v>0</v>
      </c>
      <c r="C1" s="2"/>
      <c r="D1" s="2"/>
      <c r="E1" s="2"/>
      <c r="F1" s="1"/>
      <c r="G1" s="396" t="s">
        <v>1</v>
      </c>
      <c r="H1" s="396"/>
      <c r="I1" s="396"/>
      <c r="L1" s="3"/>
      <c r="M1" s="3"/>
      <c r="N1" s="3"/>
      <c r="O1" s="3"/>
      <c r="P1" s="3"/>
      <c r="Q1" s="3"/>
    </row>
    <row r="2" spans="1:17" s="11" customFormat="1" ht="45.75" customHeight="1" x14ac:dyDescent="0.4">
      <c r="A2" s="5"/>
      <c r="B2" s="6" t="s">
        <v>108</v>
      </c>
      <c r="C2" s="7"/>
      <c r="D2" s="7"/>
      <c r="E2" s="8"/>
      <c r="F2" s="9"/>
      <c r="G2" s="377" t="s">
        <v>162</v>
      </c>
      <c r="H2" s="377"/>
      <c r="I2" s="377"/>
      <c r="L2" s="10"/>
      <c r="M2" s="10"/>
      <c r="N2" s="10"/>
      <c r="O2" s="10"/>
      <c r="P2" s="10"/>
      <c r="Q2" s="10"/>
    </row>
    <row r="3" spans="1:17" s="11" customFormat="1" ht="15.4" x14ac:dyDescent="0.4">
      <c r="A3" s="5"/>
      <c r="B3" s="12" t="s">
        <v>96</v>
      </c>
      <c r="C3" s="12"/>
      <c r="D3" s="12"/>
      <c r="E3" s="13"/>
      <c r="F3" s="5"/>
      <c r="G3" s="14" t="s">
        <v>109</v>
      </c>
      <c r="H3" s="14"/>
      <c r="I3" s="14"/>
      <c r="L3" s="10"/>
      <c r="M3" s="10"/>
      <c r="N3" s="10"/>
      <c r="O3" s="10"/>
      <c r="P3" s="10"/>
      <c r="Q3" s="10"/>
    </row>
    <row r="4" spans="1:17" s="11" customFormat="1" ht="15.4" x14ac:dyDescent="0.45">
      <c r="A4" s="5"/>
      <c r="B4" s="15" t="s">
        <v>97</v>
      </c>
      <c r="C4" s="15"/>
      <c r="D4" s="15"/>
      <c r="E4" s="16"/>
      <c r="F4" s="5"/>
      <c r="G4" s="378" t="s">
        <v>74</v>
      </c>
      <c r="H4" s="378"/>
      <c r="I4" s="378"/>
      <c r="L4" s="10"/>
      <c r="M4" s="10"/>
      <c r="N4" s="10"/>
      <c r="O4" s="10"/>
      <c r="P4" s="10"/>
      <c r="Q4" s="10"/>
    </row>
    <row r="5" spans="1:17" ht="15.4" x14ac:dyDescent="0.45">
      <c r="A5" s="17"/>
      <c r="B5" s="17"/>
      <c r="C5" s="17"/>
      <c r="D5" s="17"/>
      <c r="E5" s="18"/>
      <c r="F5" s="18"/>
      <c r="G5" s="18"/>
      <c r="H5" s="18"/>
      <c r="I5" s="18"/>
      <c r="J5" s="190"/>
    </row>
    <row r="6" spans="1:17" ht="15" x14ac:dyDescent="0.4">
      <c r="A6" s="17"/>
      <c r="B6" s="17"/>
      <c r="C6" s="17"/>
      <c r="D6" s="20" t="s">
        <v>2</v>
      </c>
      <c r="E6" s="20"/>
      <c r="F6" s="20"/>
      <c r="G6" s="20"/>
      <c r="H6" s="20"/>
      <c r="I6" s="20"/>
    </row>
    <row r="7" spans="1:17" ht="35.65" customHeight="1" x14ac:dyDescent="0.4">
      <c r="A7" s="17"/>
      <c r="B7" s="366" t="s">
        <v>165</v>
      </c>
      <c r="C7" s="366"/>
      <c r="D7" s="366"/>
      <c r="E7" s="366"/>
      <c r="F7" s="366"/>
      <c r="G7" s="366"/>
      <c r="H7" s="366"/>
      <c r="I7" s="366"/>
    </row>
    <row r="8" spans="1:17" ht="17.25" x14ac:dyDescent="0.4">
      <c r="A8" s="17"/>
      <c r="B8" s="17"/>
      <c r="C8" s="17"/>
      <c r="D8" s="17"/>
      <c r="E8" s="21"/>
      <c r="F8" s="21"/>
      <c r="G8" s="21"/>
      <c r="H8" s="21"/>
      <c r="I8" s="21"/>
      <c r="J8" s="273"/>
    </row>
    <row r="9" spans="1:17" ht="17.25" x14ac:dyDescent="0.4">
      <c r="A9" s="22" t="s">
        <v>3</v>
      </c>
      <c r="B9" s="21"/>
      <c r="C9" s="24" t="s">
        <v>4</v>
      </c>
      <c r="D9" s="17"/>
      <c r="E9" s="17"/>
      <c r="F9" s="17"/>
      <c r="G9" s="17"/>
      <c r="H9" s="17"/>
      <c r="I9" s="21"/>
      <c r="J9" s="273"/>
    </row>
    <row r="10" spans="1:17" ht="17.25" x14ac:dyDescent="0.45">
      <c r="A10" s="22" t="s">
        <v>5</v>
      </c>
      <c r="B10" s="18"/>
      <c r="C10" s="24" t="s">
        <v>166</v>
      </c>
      <c r="D10" s="17"/>
      <c r="E10" s="17"/>
      <c r="F10" s="17"/>
      <c r="G10" s="17"/>
      <c r="H10" s="17"/>
      <c r="I10" s="272"/>
      <c r="J10" s="190"/>
    </row>
    <row r="11" spans="1:17" ht="17.25" x14ac:dyDescent="0.4">
      <c r="A11" s="22" t="s">
        <v>6</v>
      </c>
      <c r="B11" s="22"/>
      <c r="C11" s="200">
        <v>45484</v>
      </c>
      <c r="D11" s="17"/>
      <c r="E11" s="17"/>
      <c r="F11" s="17"/>
      <c r="G11" s="17"/>
      <c r="H11" s="17"/>
      <c r="I11" s="17"/>
      <c r="J11" s="191"/>
    </row>
    <row r="12" spans="1:17" s="28" customFormat="1" ht="17.25" x14ac:dyDescent="0.4">
      <c r="A12" s="22" t="s">
        <v>7</v>
      </c>
      <c r="B12" s="22"/>
      <c r="C12" s="24" t="s">
        <v>8</v>
      </c>
      <c r="D12" s="27"/>
      <c r="E12" s="27"/>
      <c r="F12" s="27"/>
      <c r="G12" s="27"/>
      <c r="H12" s="27"/>
      <c r="I12" s="27"/>
    </row>
    <row r="13" spans="1:17" ht="17.25" x14ac:dyDescent="0.4">
      <c r="A13" s="22" t="s">
        <v>9</v>
      </c>
      <c r="B13" s="22"/>
      <c r="C13" s="24" t="s">
        <v>152</v>
      </c>
      <c r="D13" s="17"/>
      <c r="E13" s="17"/>
      <c r="F13" s="17"/>
      <c r="G13" s="17"/>
      <c r="H13" s="17"/>
      <c r="I13" s="17"/>
      <c r="J13" s="190"/>
    </row>
    <row r="14" spans="1:17" ht="17.25" x14ac:dyDescent="0.45">
      <c r="A14" s="22" t="s">
        <v>11</v>
      </c>
      <c r="B14" s="22"/>
      <c r="C14" s="114">
        <f>SUM(D21:D27)</f>
        <v>137</v>
      </c>
      <c r="D14" s="17"/>
      <c r="E14" s="388"/>
      <c r="F14" s="388"/>
      <c r="G14" s="18"/>
      <c r="H14" s="17"/>
      <c r="I14" s="17"/>
    </row>
    <row r="15" spans="1:17" ht="17.25" x14ac:dyDescent="0.45">
      <c r="A15" s="22" t="s">
        <v>13</v>
      </c>
      <c r="B15" s="22"/>
      <c r="C15" s="24" t="s">
        <v>14</v>
      </c>
      <c r="D15" s="17"/>
      <c r="E15" s="388"/>
      <c r="F15" s="388"/>
      <c r="G15" s="18"/>
      <c r="H15" s="17"/>
      <c r="I15" s="17"/>
      <c r="J15" s="190"/>
    </row>
    <row r="16" spans="1:17" ht="17.25" x14ac:dyDescent="0.4">
      <c r="A16" s="30" t="s">
        <v>16</v>
      </c>
      <c r="B16" s="30"/>
      <c r="C16" s="24" t="s">
        <v>17</v>
      </c>
      <c r="D16" s="17"/>
      <c r="E16" s="17"/>
      <c r="F16" s="17"/>
      <c r="G16" s="17"/>
      <c r="H16" s="17"/>
      <c r="I16" s="17"/>
      <c r="J16" s="190"/>
    </row>
    <row r="17" spans="1:10" ht="15.4" x14ac:dyDescent="0.45">
      <c r="A17" s="17"/>
      <c r="B17" s="17"/>
      <c r="C17" s="17"/>
      <c r="D17" s="17"/>
      <c r="E17" s="18"/>
      <c r="F17" s="18"/>
      <c r="G17" s="18"/>
      <c r="H17" s="18"/>
      <c r="I17" s="18"/>
      <c r="J17" s="190"/>
    </row>
    <row r="18" spans="1:10" ht="15.4" x14ac:dyDescent="0.35">
      <c r="A18" s="380" t="s">
        <v>18</v>
      </c>
      <c r="B18" s="380" t="s">
        <v>19</v>
      </c>
      <c r="C18" s="380" t="s">
        <v>20</v>
      </c>
      <c r="D18" s="380" t="s">
        <v>21</v>
      </c>
      <c r="E18" s="380" t="s">
        <v>22</v>
      </c>
      <c r="F18" s="380"/>
      <c r="G18" s="380"/>
      <c r="H18" s="380"/>
      <c r="I18" s="380" t="s">
        <v>23</v>
      </c>
    </row>
    <row r="19" spans="1:10" ht="45.4" customHeight="1" x14ac:dyDescent="0.35">
      <c r="A19" s="381"/>
      <c r="B19" s="381"/>
      <c r="C19" s="381"/>
      <c r="D19" s="397"/>
      <c r="E19" s="271" t="s">
        <v>24</v>
      </c>
      <c r="F19" s="271" t="s">
        <v>25</v>
      </c>
      <c r="G19" s="271" t="s">
        <v>26</v>
      </c>
      <c r="H19" s="271" t="s">
        <v>27</v>
      </c>
      <c r="I19" s="380"/>
    </row>
    <row r="20" spans="1:10" ht="38.450000000000003" customHeight="1" x14ac:dyDescent="0.55000000000000004">
      <c r="A20" s="85">
        <v>1</v>
      </c>
      <c r="B20" s="115" t="s">
        <v>153</v>
      </c>
      <c r="C20" s="110" t="s">
        <v>163</v>
      </c>
      <c r="D20" s="139"/>
      <c r="E20" s="91"/>
      <c r="F20" s="95"/>
      <c r="G20" s="140"/>
      <c r="H20" s="209">
        <v>0.35069444444444442</v>
      </c>
      <c r="I20" s="91" t="s">
        <v>30</v>
      </c>
    </row>
    <row r="21" spans="1:10" ht="38.450000000000003" customHeight="1" x14ac:dyDescent="0.35">
      <c r="A21" s="246">
        <v>2</v>
      </c>
      <c r="B21" s="275" t="s">
        <v>151</v>
      </c>
      <c r="C21" s="276" t="s">
        <v>164</v>
      </c>
      <c r="D21" s="277">
        <v>48</v>
      </c>
      <c r="E21" s="247">
        <v>8.3333333333333329E-2</v>
      </c>
      <c r="F21" s="247">
        <f>H20+E21</f>
        <v>0.43402777777777773</v>
      </c>
      <c r="G21" s="278">
        <v>2.0833333333333332E-2</v>
      </c>
      <c r="H21" s="279">
        <f>F21+G21</f>
        <v>0.45486111111111105</v>
      </c>
      <c r="I21" s="274" t="s">
        <v>192</v>
      </c>
      <c r="J21" s="284" t="s">
        <v>197</v>
      </c>
    </row>
    <row r="22" spans="1:10" ht="38.450000000000003" customHeight="1" x14ac:dyDescent="0.35">
      <c r="A22" s="246">
        <v>3</v>
      </c>
      <c r="B22" s="276" t="s">
        <v>190</v>
      </c>
      <c r="C22" s="276" t="s">
        <v>191</v>
      </c>
      <c r="D22" s="281">
        <v>10</v>
      </c>
      <c r="E22" s="282">
        <v>2.0833333333333332E-2</v>
      </c>
      <c r="F22" s="247">
        <f t="shared" ref="F22:F27" si="0">H21+E22</f>
        <v>0.47569444444444436</v>
      </c>
      <c r="G22" s="282">
        <v>4.1666666666666664E-2</v>
      </c>
      <c r="H22" s="282">
        <f>F22+G22</f>
        <v>0.51736111111111105</v>
      </c>
      <c r="I22" s="247" t="s">
        <v>193</v>
      </c>
      <c r="J22" s="280"/>
    </row>
    <row r="23" spans="1:10" ht="38.450000000000003" customHeight="1" x14ac:dyDescent="0.35">
      <c r="A23" s="246">
        <v>4</v>
      </c>
      <c r="B23" s="276" t="s">
        <v>146</v>
      </c>
      <c r="C23" s="283" t="s">
        <v>194</v>
      </c>
      <c r="D23" s="281">
        <v>16</v>
      </c>
      <c r="E23" s="282">
        <v>4.5138888888888888E-2</v>
      </c>
      <c r="F23" s="247">
        <f t="shared" si="0"/>
        <v>0.56249999999999989</v>
      </c>
      <c r="G23" s="282">
        <v>4.1666666666666664E-2</v>
      </c>
      <c r="H23" s="282">
        <f t="shared" ref="H23:H26" si="1">F23+G23</f>
        <v>0.60416666666666652</v>
      </c>
      <c r="I23" s="247" t="s">
        <v>46</v>
      </c>
      <c r="J23" s="280"/>
    </row>
    <row r="24" spans="1:10" ht="38.450000000000003" customHeight="1" x14ac:dyDescent="0.35">
      <c r="A24" s="246">
        <v>5</v>
      </c>
      <c r="B24" s="276" t="s">
        <v>146</v>
      </c>
      <c r="C24" s="283" t="s">
        <v>92</v>
      </c>
      <c r="D24" s="281"/>
      <c r="E24" s="282"/>
      <c r="F24" s="247">
        <f t="shared" si="0"/>
        <v>0.60416666666666652</v>
      </c>
      <c r="G24" s="282">
        <v>4.1666666666666664E-2</v>
      </c>
      <c r="H24" s="282">
        <f t="shared" si="1"/>
        <v>0.64583333333333315</v>
      </c>
      <c r="I24" s="247" t="s">
        <v>195</v>
      </c>
      <c r="J24" s="280"/>
    </row>
    <row r="25" spans="1:10" ht="38.450000000000003" customHeight="1" x14ac:dyDescent="0.35">
      <c r="A25" s="246">
        <v>6</v>
      </c>
      <c r="B25" s="276" t="s">
        <v>190</v>
      </c>
      <c r="C25" s="276" t="s">
        <v>191</v>
      </c>
      <c r="D25" s="281">
        <v>12</v>
      </c>
      <c r="E25" s="282">
        <v>2.7777777777777776E-2</v>
      </c>
      <c r="F25" s="247">
        <f t="shared" si="0"/>
        <v>0.67361111111111094</v>
      </c>
      <c r="G25" s="282">
        <v>4.1666666666666664E-2</v>
      </c>
      <c r="H25" s="282">
        <f t="shared" si="1"/>
        <v>0.71527777777777757</v>
      </c>
      <c r="I25" s="247" t="s">
        <v>196</v>
      </c>
      <c r="J25" s="280"/>
    </row>
    <row r="26" spans="1:10" ht="38.450000000000003" customHeight="1" x14ac:dyDescent="0.35">
      <c r="A26" s="246">
        <v>7</v>
      </c>
      <c r="B26" s="276" t="s">
        <v>43</v>
      </c>
      <c r="C26" s="276" t="s">
        <v>163</v>
      </c>
      <c r="D26" s="281">
        <v>48</v>
      </c>
      <c r="E26" s="282">
        <v>9.7372685185185173E-2</v>
      </c>
      <c r="F26" s="247">
        <f t="shared" si="0"/>
        <v>0.81265046296296273</v>
      </c>
      <c r="G26" s="282">
        <v>2.0833333333333332E-2</v>
      </c>
      <c r="H26" s="282">
        <f t="shared" si="1"/>
        <v>0.8334837962962961</v>
      </c>
      <c r="I26" s="247" t="s">
        <v>31</v>
      </c>
      <c r="J26" s="280"/>
    </row>
    <row r="27" spans="1:10" ht="38.450000000000003" customHeight="1" x14ac:dyDescent="0.5">
      <c r="A27" s="85">
        <v>8</v>
      </c>
      <c r="B27" s="115" t="s">
        <v>153</v>
      </c>
      <c r="C27" s="110" t="s">
        <v>163</v>
      </c>
      <c r="D27" s="124">
        <v>3</v>
      </c>
      <c r="E27" s="89">
        <v>6.9444444444444441E-3</v>
      </c>
      <c r="F27" s="95">
        <f t="shared" si="0"/>
        <v>0.84042824074074052</v>
      </c>
      <c r="G27" s="144"/>
      <c r="H27" s="95"/>
      <c r="I27" s="91" t="s">
        <v>30</v>
      </c>
    </row>
    <row r="28" spans="1:10" ht="15.4" x14ac:dyDescent="0.45">
      <c r="A28" s="17"/>
      <c r="B28" s="17"/>
      <c r="C28" s="17"/>
      <c r="D28" s="17"/>
      <c r="E28" s="32"/>
      <c r="F28" s="32"/>
      <c r="G28" s="33"/>
      <c r="H28" s="32"/>
      <c r="I28" s="34"/>
      <c r="J28" s="192"/>
    </row>
    <row r="29" spans="1:10" ht="15" customHeight="1" x14ac:dyDescent="0.45">
      <c r="A29" s="17"/>
      <c r="B29" s="35" t="s">
        <v>52</v>
      </c>
      <c r="C29" s="36">
        <f>(C30+C31)</f>
        <v>0.44806712962962958</v>
      </c>
      <c r="D29" s="37"/>
      <c r="E29" s="38"/>
      <c r="F29" s="18"/>
      <c r="G29" s="18"/>
      <c r="H29" s="18"/>
      <c r="I29" s="17"/>
    </row>
    <row r="30" spans="1:10" ht="15" customHeight="1" x14ac:dyDescent="0.45">
      <c r="A30" s="17"/>
      <c r="B30" s="35" t="s">
        <v>53</v>
      </c>
      <c r="C30" s="36">
        <f>SUM(E20:E27)</f>
        <v>0.28140046296296289</v>
      </c>
      <c r="D30" s="37"/>
      <c r="E30" s="38"/>
      <c r="F30" s="39"/>
      <c r="G30" s="40"/>
      <c r="H30" s="41"/>
      <c r="I30" s="17"/>
    </row>
    <row r="31" spans="1:10" ht="15" customHeight="1" x14ac:dyDescent="0.4">
      <c r="A31" s="17"/>
      <c r="B31" s="35" t="s">
        <v>54</v>
      </c>
      <c r="C31" s="42">
        <f>SUM(G20:G27)-C33</f>
        <v>0.16666666666666666</v>
      </c>
      <c r="D31" s="37"/>
      <c r="E31" s="38"/>
      <c r="F31" s="39"/>
      <c r="G31" s="43"/>
      <c r="H31" s="43"/>
      <c r="I31" s="17"/>
    </row>
    <row r="32" spans="1:10" ht="15" customHeight="1" x14ac:dyDescent="0.4">
      <c r="A32" s="17"/>
      <c r="B32" s="44" t="s">
        <v>55</v>
      </c>
      <c r="C32" s="45">
        <f>C29+C33+C34</f>
        <v>0.50570601851851849</v>
      </c>
      <c r="D32" s="37"/>
      <c r="E32" s="46"/>
      <c r="F32" s="39"/>
      <c r="G32" s="43"/>
      <c r="H32" s="43"/>
      <c r="I32" s="17"/>
    </row>
    <row r="33" spans="1:17" ht="15" customHeight="1" x14ac:dyDescent="0.45">
      <c r="A33" s="17"/>
      <c r="B33" s="44" t="s">
        <v>56</v>
      </c>
      <c r="C33" s="42">
        <f>G23</f>
        <v>4.1666666666666664E-2</v>
      </c>
      <c r="D33" s="37"/>
      <c r="E33" s="46"/>
      <c r="F33" s="39"/>
      <c r="G33" s="40"/>
      <c r="H33" s="41"/>
      <c r="I33" s="17"/>
    </row>
    <row r="34" spans="1:17" ht="15" customHeight="1" x14ac:dyDescent="0.45">
      <c r="A34" s="17"/>
      <c r="B34" s="47"/>
      <c r="C34" s="48">
        <v>1.5972222222222224E-2</v>
      </c>
      <c r="D34" s="49"/>
      <c r="E34" s="46"/>
      <c r="F34" s="39"/>
      <c r="G34" s="40"/>
      <c r="H34" s="41"/>
      <c r="I34" s="17"/>
    </row>
    <row r="35" spans="1:17" ht="15.4" x14ac:dyDescent="0.45">
      <c r="A35" s="17"/>
      <c r="B35" s="47"/>
      <c r="C35" s="47"/>
      <c r="D35" s="49"/>
      <c r="E35" s="46"/>
      <c r="F35" s="17"/>
      <c r="G35" s="17"/>
      <c r="H35" s="17"/>
      <c r="I35" s="17"/>
    </row>
    <row r="36" spans="1:17" s="10" customFormat="1" ht="15.4" x14ac:dyDescent="0.45">
      <c r="A36" s="50"/>
      <c r="B36" s="51" t="s">
        <v>57</v>
      </c>
      <c r="C36" s="51"/>
      <c r="D36" s="51"/>
      <c r="E36" s="46"/>
      <c r="F36" s="51"/>
      <c r="G36" s="51"/>
      <c r="H36" s="51"/>
      <c r="I36" s="50"/>
    </row>
    <row r="37" spans="1:17" s="55" customFormat="1" ht="15" customHeight="1" x14ac:dyDescent="0.45">
      <c r="A37" s="52"/>
      <c r="B37" s="53"/>
      <c r="C37" s="54"/>
      <c r="D37" s="54"/>
      <c r="E37" s="46"/>
      <c r="F37" s="54"/>
      <c r="G37" s="54"/>
      <c r="H37" s="54"/>
      <c r="I37" s="52"/>
      <c r="K37" s="58"/>
      <c r="L37" s="58"/>
      <c r="M37" s="58"/>
      <c r="N37" s="58"/>
      <c r="O37" s="58"/>
    </row>
    <row r="38" spans="1:17" s="55" customFormat="1" ht="15" customHeight="1" x14ac:dyDescent="0.45">
      <c r="A38" s="52"/>
      <c r="B38" s="53" t="s">
        <v>135</v>
      </c>
      <c r="C38" s="54"/>
      <c r="D38" s="54"/>
      <c r="E38" s="46"/>
      <c r="F38" s="395" t="s">
        <v>63</v>
      </c>
      <c r="G38" s="395"/>
      <c r="H38" s="395"/>
      <c r="I38" s="52"/>
      <c r="K38" s="58"/>
      <c r="L38" s="58"/>
      <c r="M38" s="58"/>
      <c r="N38" s="58"/>
      <c r="O38" s="58"/>
    </row>
    <row r="39" spans="1:17" s="55" customFormat="1" ht="15" customHeight="1" x14ac:dyDescent="0.45">
      <c r="A39" s="52"/>
      <c r="B39" s="53"/>
      <c r="C39" s="54"/>
      <c r="D39" s="54"/>
      <c r="E39" s="46"/>
      <c r="F39" s="54"/>
      <c r="G39" s="54"/>
      <c r="H39" s="54"/>
      <c r="I39" s="52"/>
      <c r="K39" s="58"/>
      <c r="L39" s="58"/>
      <c r="M39" s="58"/>
      <c r="N39" s="58"/>
      <c r="O39" s="58"/>
    </row>
    <row r="40" spans="1:17" s="55" customFormat="1" ht="15" customHeight="1" x14ac:dyDescent="0.45">
      <c r="A40" s="52"/>
      <c r="B40" s="53" t="s">
        <v>58</v>
      </c>
      <c r="C40" s="53"/>
      <c r="D40" s="56"/>
      <c r="E40" s="56"/>
      <c r="F40" s="395" t="s">
        <v>59</v>
      </c>
      <c r="G40" s="395"/>
      <c r="H40" s="395"/>
      <c r="I40" s="52"/>
      <c r="K40" s="58"/>
      <c r="L40" s="58"/>
      <c r="M40" s="58"/>
      <c r="N40" s="58"/>
      <c r="O40" s="58"/>
    </row>
    <row r="41" spans="1:17" s="55" customFormat="1" ht="15" customHeight="1" x14ac:dyDescent="0.45">
      <c r="A41" s="52"/>
      <c r="B41" s="53"/>
      <c r="C41" s="54"/>
      <c r="D41" s="54"/>
      <c r="E41" s="46"/>
      <c r="F41" s="54"/>
      <c r="G41" s="54"/>
      <c r="H41" s="54"/>
      <c r="I41" s="52"/>
      <c r="K41" s="58"/>
      <c r="L41" s="58"/>
      <c r="M41" s="58"/>
      <c r="N41" s="58"/>
      <c r="O41" s="58"/>
    </row>
    <row r="42" spans="1:17" s="55" customFormat="1" ht="16.149999999999999" customHeight="1" x14ac:dyDescent="0.45">
      <c r="A42" s="52"/>
      <c r="B42" s="53" t="s">
        <v>64</v>
      </c>
      <c r="C42" s="56"/>
      <c r="D42" s="56"/>
      <c r="E42" s="46"/>
      <c r="F42" s="367" t="s">
        <v>65</v>
      </c>
      <c r="G42" s="367"/>
      <c r="H42" s="367"/>
      <c r="I42" s="52"/>
      <c r="L42" s="58"/>
      <c r="M42" s="58"/>
      <c r="N42" s="58"/>
      <c r="O42" s="58"/>
      <c r="P42" s="58"/>
      <c r="Q42" s="58"/>
    </row>
    <row r="43" spans="1:17" s="55" customFormat="1" ht="16.149999999999999" customHeight="1" x14ac:dyDescent="0.45">
      <c r="A43" s="52"/>
      <c r="B43" s="53"/>
      <c r="C43" s="56"/>
      <c r="D43" s="56"/>
      <c r="E43" s="46"/>
      <c r="F43" s="56"/>
      <c r="G43" s="270"/>
      <c r="H43" s="54"/>
      <c r="I43" s="52"/>
      <c r="L43" s="58"/>
      <c r="M43" s="58"/>
      <c r="N43" s="58"/>
      <c r="O43" s="58"/>
      <c r="P43" s="58"/>
      <c r="Q43" s="58"/>
    </row>
    <row r="44" spans="1:17" s="55" customFormat="1" ht="16.149999999999999" customHeight="1" x14ac:dyDescent="0.45">
      <c r="A44" s="52"/>
      <c r="B44" s="53" t="s">
        <v>68</v>
      </c>
      <c r="C44" s="56"/>
      <c r="D44" s="56"/>
      <c r="E44" s="56"/>
      <c r="F44" s="367" t="s">
        <v>69</v>
      </c>
      <c r="G44" s="367"/>
      <c r="H44" s="54"/>
      <c r="I44" s="52"/>
      <c r="L44" s="58"/>
      <c r="M44" s="58"/>
      <c r="N44" s="58"/>
      <c r="O44" s="58"/>
      <c r="P44" s="58"/>
      <c r="Q44" s="58"/>
    </row>
    <row r="45" spans="1:17" s="55" customFormat="1" ht="16.149999999999999" customHeight="1" x14ac:dyDescent="0.45">
      <c r="A45" s="52"/>
      <c r="B45" s="53"/>
      <c r="C45" s="56"/>
      <c r="D45" s="56"/>
      <c r="E45" s="56"/>
      <c r="F45" s="56"/>
      <c r="G45" s="270"/>
      <c r="H45" s="54"/>
      <c r="I45" s="52"/>
      <c r="L45" s="58"/>
      <c r="M45" s="58"/>
      <c r="N45" s="58"/>
      <c r="O45" s="58"/>
      <c r="P45" s="58"/>
      <c r="Q45" s="58"/>
    </row>
    <row r="46" spans="1:17" s="60" customFormat="1" ht="15.4" x14ac:dyDescent="0.45">
      <c r="A46" s="59"/>
      <c r="B46" s="22"/>
      <c r="C46" s="59"/>
      <c r="D46" s="59"/>
      <c r="E46" s="59"/>
      <c r="F46" s="59"/>
      <c r="G46" s="59"/>
      <c r="H46" s="22"/>
      <c r="I46" s="59"/>
      <c r="K46" s="193"/>
    </row>
    <row r="47" spans="1:17" ht="15" x14ac:dyDescent="0.4">
      <c r="A47" s="17"/>
      <c r="B47" s="17"/>
      <c r="C47" s="17"/>
      <c r="D47" s="17"/>
      <c r="E47" s="17"/>
      <c r="F47" s="17"/>
      <c r="G47" s="17"/>
      <c r="H47" s="17"/>
      <c r="I47" s="17"/>
    </row>
    <row r="54" spans="2:2" ht="13.15" x14ac:dyDescent="0.4">
      <c r="B54" s="61" t="s">
        <v>70</v>
      </c>
    </row>
    <row r="72" spans="5:5" ht="14.25" x14ac:dyDescent="0.45">
      <c r="E72"/>
    </row>
    <row r="73" spans="5:5" ht="14.25" x14ac:dyDescent="0.45">
      <c r="E73"/>
    </row>
  </sheetData>
  <mergeCells count="16">
    <mergeCell ref="F38:H38"/>
    <mergeCell ref="F40:H40"/>
    <mergeCell ref="F42:H42"/>
    <mergeCell ref="F44:G44"/>
    <mergeCell ref="A18:A19"/>
    <mergeCell ref="B18:B19"/>
    <mergeCell ref="C18:C19"/>
    <mergeCell ref="D18:D19"/>
    <mergeCell ref="E18:H18"/>
    <mergeCell ref="I18:I19"/>
    <mergeCell ref="G1:I1"/>
    <mergeCell ref="G2:I2"/>
    <mergeCell ref="G4:I4"/>
    <mergeCell ref="B7:I7"/>
    <mergeCell ref="E14:F14"/>
    <mergeCell ref="E15:F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8"/>
  <sheetViews>
    <sheetView zoomScale="60" zoomScaleNormal="60" workbookViewId="0"/>
  </sheetViews>
  <sheetFormatPr defaultColWidth="10.265625" defaultRowHeight="12.75" x14ac:dyDescent="0.35"/>
  <cols>
    <col min="1" max="1" width="4.86328125" style="19" customWidth="1"/>
    <col min="2" max="2" width="53.86328125" style="19" customWidth="1"/>
    <col min="3" max="3" width="64.265625" style="19" customWidth="1"/>
    <col min="4" max="4" width="18.1328125" style="19" customWidth="1"/>
    <col min="5" max="5" width="11.1328125" style="19" customWidth="1"/>
    <col min="6" max="6" width="11.73046875" style="19" customWidth="1"/>
    <col min="7" max="7" width="10.265625" style="19" customWidth="1"/>
    <col min="8" max="8" width="15.1328125" style="19" customWidth="1"/>
    <col min="9" max="9" width="38.1328125" style="19" customWidth="1"/>
    <col min="10" max="10" width="32.265625" style="19" customWidth="1"/>
    <col min="11" max="18" width="5.73046875" style="19" customWidth="1"/>
    <col min="19" max="16384" width="10.265625" style="19"/>
  </cols>
  <sheetData>
    <row r="1" spans="1:13" s="4" customFormat="1" ht="15" x14ac:dyDescent="0.4">
      <c r="A1" s="62"/>
      <c r="B1" s="2" t="s">
        <v>0</v>
      </c>
      <c r="C1" s="2"/>
      <c r="D1" s="2"/>
      <c r="E1" s="2"/>
      <c r="F1" s="62"/>
      <c r="G1" s="376" t="s">
        <v>1</v>
      </c>
      <c r="H1" s="376"/>
      <c r="I1" s="376"/>
      <c r="K1" s="3"/>
      <c r="L1" s="3"/>
      <c r="M1" s="3"/>
    </row>
    <row r="2" spans="1:13" s="11" customFormat="1" ht="45.75" customHeight="1" x14ac:dyDescent="0.35">
      <c r="A2" s="64"/>
      <c r="B2" s="6" t="s">
        <v>108</v>
      </c>
      <c r="C2" s="7"/>
      <c r="D2" s="7"/>
      <c r="E2" s="8"/>
      <c r="F2" s="9"/>
      <c r="G2" s="377" t="s">
        <v>136</v>
      </c>
      <c r="H2" s="377"/>
      <c r="I2" s="377"/>
      <c r="K2" s="10"/>
      <c r="L2" s="10"/>
      <c r="M2" s="10"/>
    </row>
    <row r="3" spans="1:13" s="11" customFormat="1" ht="15.4" x14ac:dyDescent="0.35">
      <c r="A3" s="64"/>
      <c r="B3" s="12" t="s">
        <v>96</v>
      </c>
      <c r="C3" s="12"/>
      <c r="D3" s="12"/>
      <c r="E3" s="13"/>
      <c r="F3" s="64"/>
      <c r="G3" s="14" t="s">
        <v>137</v>
      </c>
      <c r="H3" s="14"/>
      <c r="I3" s="14"/>
      <c r="K3" s="10"/>
      <c r="L3" s="10"/>
      <c r="M3" s="10"/>
    </row>
    <row r="4" spans="1:13" s="11" customFormat="1" ht="15.4" x14ac:dyDescent="0.35">
      <c r="A4" s="64"/>
      <c r="B4" s="66" t="s">
        <v>202</v>
      </c>
      <c r="C4" s="66"/>
      <c r="D4" s="66"/>
      <c r="E4" s="16"/>
      <c r="F4" s="64"/>
      <c r="G4" s="378" t="s">
        <v>203</v>
      </c>
      <c r="H4" s="378"/>
      <c r="I4" s="378"/>
      <c r="K4" s="10"/>
      <c r="L4" s="10"/>
      <c r="M4" s="10"/>
    </row>
    <row r="5" spans="1:13" ht="15.4" x14ac:dyDescent="0.45">
      <c r="A5" s="17"/>
      <c r="B5" s="17"/>
      <c r="C5" s="17"/>
      <c r="D5" s="17"/>
      <c r="E5" s="18"/>
      <c r="F5" s="18"/>
      <c r="G5" s="18"/>
      <c r="H5" s="18"/>
      <c r="I5" s="18"/>
      <c r="J5" s="190"/>
    </row>
    <row r="6" spans="1:13" ht="15" x14ac:dyDescent="0.4">
      <c r="A6" s="17"/>
      <c r="B6" s="17"/>
      <c r="C6" s="17"/>
      <c r="D6" s="20" t="s">
        <v>2</v>
      </c>
      <c r="E6" s="20"/>
      <c r="F6" s="20"/>
      <c r="G6" s="20"/>
      <c r="H6" s="20"/>
      <c r="I6" s="20"/>
    </row>
    <row r="7" spans="1:13" ht="35.65" customHeight="1" x14ac:dyDescent="0.4">
      <c r="A7" s="17"/>
      <c r="B7" s="366" t="s">
        <v>167</v>
      </c>
      <c r="C7" s="366"/>
      <c r="D7" s="366"/>
      <c r="E7" s="366"/>
      <c r="F7" s="366"/>
      <c r="G7" s="366"/>
      <c r="H7" s="366"/>
      <c r="I7" s="366"/>
    </row>
    <row r="8" spans="1:13" ht="17.25" x14ac:dyDescent="0.4">
      <c r="A8" s="17"/>
      <c r="B8" s="17"/>
      <c r="C8" s="17"/>
      <c r="D8" s="17"/>
      <c r="E8" s="21"/>
      <c r="F8" s="21"/>
      <c r="G8" s="21"/>
      <c r="H8" s="21"/>
      <c r="I8" s="21"/>
      <c r="J8" s="204"/>
    </row>
    <row r="9" spans="1:13" ht="17.25" x14ac:dyDescent="0.4">
      <c r="A9" s="22" t="s">
        <v>3</v>
      </c>
      <c r="B9" s="21"/>
      <c r="C9" s="24" t="s">
        <v>4</v>
      </c>
      <c r="D9" s="17"/>
      <c r="E9" s="17"/>
      <c r="F9" s="17"/>
      <c r="G9" s="17"/>
      <c r="H9" s="17"/>
      <c r="I9" s="21"/>
      <c r="J9" s="204"/>
    </row>
    <row r="10" spans="1:13" ht="17.25" x14ac:dyDescent="0.45">
      <c r="A10" s="22" t="s">
        <v>5</v>
      </c>
      <c r="B10" s="18"/>
      <c r="C10" s="24" t="s">
        <v>168</v>
      </c>
      <c r="D10" s="17"/>
      <c r="E10" s="17"/>
      <c r="F10" s="17"/>
      <c r="G10" s="17"/>
      <c r="H10" s="17"/>
      <c r="I10" s="203"/>
      <c r="J10" s="190"/>
    </row>
    <row r="11" spans="1:13" ht="17.25" x14ac:dyDescent="0.4">
      <c r="A11" s="22" t="s">
        <v>6</v>
      </c>
      <c r="B11" s="22"/>
      <c r="C11" s="200">
        <v>45168</v>
      </c>
      <c r="D11" s="17"/>
      <c r="E11" s="17"/>
      <c r="F11" s="17"/>
      <c r="G11" s="17"/>
      <c r="H11" s="17"/>
      <c r="I11" s="17"/>
      <c r="J11" s="191"/>
    </row>
    <row r="12" spans="1:13" s="28" customFormat="1" ht="17.25" x14ac:dyDescent="0.4">
      <c r="A12" s="22" t="s">
        <v>7</v>
      </c>
      <c r="B12" s="22"/>
      <c r="C12" s="24" t="s">
        <v>8</v>
      </c>
      <c r="D12" s="27"/>
      <c r="E12" s="27"/>
      <c r="F12" s="27"/>
      <c r="G12" s="27"/>
      <c r="H12" s="27"/>
      <c r="I12" s="27"/>
    </row>
    <row r="13" spans="1:13" ht="17.25" x14ac:dyDescent="0.4">
      <c r="A13" s="22" t="s">
        <v>9</v>
      </c>
      <c r="B13" s="22"/>
      <c r="C13" s="24" t="s">
        <v>152</v>
      </c>
      <c r="D13" s="17"/>
      <c r="E13" s="17"/>
      <c r="F13" s="17"/>
      <c r="G13" s="17"/>
      <c r="H13" s="17"/>
      <c r="I13" s="17"/>
      <c r="J13" s="190"/>
    </row>
    <row r="14" spans="1:13" ht="17.25" x14ac:dyDescent="0.45">
      <c r="A14" s="22" t="s">
        <v>11</v>
      </c>
      <c r="B14" s="22"/>
      <c r="C14" s="114">
        <f>SUM(D20:D24)</f>
        <v>131.29999999999998</v>
      </c>
      <c r="D14" s="17"/>
      <c r="E14" s="388" t="s">
        <v>12</v>
      </c>
      <c r="F14" s="388"/>
      <c r="G14" s="29">
        <f>C14-G15</f>
        <v>127.29999999999998</v>
      </c>
      <c r="H14" s="17"/>
      <c r="I14" s="17"/>
    </row>
    <row r="15" spans="1:13" ht="17.25" x14ac:dyDescent="0.45">
      <c r="A15" s="22" t="s">
        <v>13</v>
      </c>
      <c r="B15" s="22"/>
      <c r="C15" s="24" t="s">
        <v>169</v>
      </c>
      <c r="D15" s="17"/>
      <c r="E15" s="388" t="s">
        <v>15</v>
      </c>
      <c r="F15" s="388"/>
      <c r="G15" s="18">
        <v>4</v>
      </c>
      <c r="H15" s="17"/>
      <c r="I15" s="17"/>
      <c r="J15" s="190"/>
    </row>
    <row r="16" spans="1:13" ht="17.25" x14ac:dyDescent="0.4">
      <c r="A16" s="30" t="s">
        <v>16</v>
      </c>
      <c r="B16" s="30"/>
      <c r="C16" s="24" t="s">
        <v>170</v>
      </c>
      <c r="D16" s="17"/>
      <c r="E16" s="17"/>
      <c r="F16" s="17"/>
      <c r="G16" s="17"/>
      <c r="H16" s="17"/>
      <c r="I16" s="17"/>
      <c r="J16" s="190"/>
    </row>
    <row r="17" spans="1:10" ht="15.4" x14ac:dyDescent="0.45">
      <c r="A17" s="17"/>
      <c r="B17" s="17"/>
      <c r="C17" s="17"/>
      <c r="D17" s="17"/>
      <c r="E17" s="18"/>
      <c r="F17" s="18"/>
      <c r="G17" s="18"/>
      <c r="H17" s="18"/>
      <c r="I17" s="18"/>
      <c r="J17" s="190"/>
    </row>
    <row r="18" spans="1:10" ht="16.149999999999999" customHeight="1" x14ac:dyDescent="0.35">
      <c r="A18" s="380" t="s">
        <v>18</v>
      </c>
      <c r="B18" s="380" t="s">
        <v>19</v>
      </c>
      <c r="C18" s="380" t="s">
        <v>20</v>
      </c>
      <c r="D18" s="380" t="s">
        <v>21</v>
      </c>
      <c r="E18" s="380" t="s">
        <v>22</v>
      </c>
      <c r="F18" s="380"/>
      <c r="G18" s="380"/>
      <c r="H18" s="380"/>
      <c r="I18" s="380" t="s">
        <v>23</v>
      </c>
    </row>
    <row r="19" spans="1:10" ht="45.4" customHeight="1" x14ac:dyDescent="0.35">
      <c r="A19" s="381"/>
      <c r="B19" s="381"/>
      <c r="C19" s="381"/>
      <c r="D19" s="397"/>
      <c r="E19" s="202" t="s">
        <v>24</v>
      </c>
      <c r="F19" s="202" t="s">
        <v>25</v>
      </c>
      <c r="G19" s="202" t="s">
        <v>26</v>
      </c>
      <c r="H19" s="202" t="s">
        <v>27</v>
      </c>
      <c r="I19" s="380"/>
    </row>
    <row r="20" spans="1:10" ht="34.15" customHeight="1" x14ac:dyDescent="0.5">
      <c r="A20" s="85">
        <v>1</v>
      </c>
      <c r="B20" s="115" t="s">
        <v>153</v>
      </c>
      <c r="C20" s="113" t="s">
        <v>163</v>
      </c>
      <c r="D20" s="116"/>
      <c r="E20" s="205"/>
      <c r="F20" s="112"/>
      <c r="G20" s="117"/>
      <c r="H20" s="112">
        <v>0.88888888888888884</v>
      </c>
      <c r="I20" s="205" t="s">
        <v>30</v>
      </c>
    </row>
    <row r="21" spans="1:10" ht="34.15" customHeight="1" x14ac:dyDescent="0.35">
      <c r="A21" s="85"/>
      <c r="B21" s="115"/>
      <c r="C21" s="113"/>
      <c r="D21" s="118">
        <v>61</v>
      </c>
      <c r="E21" s="108">
        <v>0.11805555555555557</v>
      </c>
      <c r="F21" s="112">
        <f>H20+E21</f>
        <v>1.0069444444444444</v>
      </c>
      <c r="G21" s="260">
        <v>4.1666666666666664E-2</v>
      </c>
      <c r="H21" s="112">
        <f>F21+G21</f>
        <v>1.0486111111111112</v>
      </c>
      <c r="I21" s="248" t="s">
        <v>184</v>
      </c>
    </row>
    <row r="22" spans="1:10" ht="34.15" customHeight="1" x14ac:dyDescent="0.35">
      <c r="A22" s="85">
        <v>6</v>
      </c>
      <c r="B22" s="110" t="s">
        <v>84</v>
      </c>
      <c r="C22" s="92" t="s">
        <v>85</v>
      </c>
      <c r="D22" s="118"/>
      <c r="E22" s="108"/>
      <c r="F22" s="112">
        <f t="shared" ref="F22:F24" si="0">H21+E22</f>
        <v>1.0486111111111112</v>
      </c>
      <c r="G22" s="108">
        <v>2.0833333333333332E-2</v>
      </c>
      <c r="H22" s="108">
        <f t="shared" ref="H22:H23" si="1">F22+G22</f>
        <v>1.0694444444444444</v>
      </c>
      <c r="I22" s="112" t="s">
        <v>171</v>
      </c>
    </row>
    <row r="23" spans="1:10" ht="34.15" customHeight="1" x14ac:dyDescent="0.35">
      <c r="A23" s="85">
        <v>7</v>
      </c>
      <c r="B23" s="110" t="s">
        <v>101</v>
      </c>
      <c r="C23" s="113" t="s">
        <v>163</v>
      </c>
      <c r="D23" s="118">
        <v>67.7</v>
      </c>
      <c r="E23" s="108">
        <v>6.9444444444444434E-2</v>
      </c>
      <c r="F23" s="112">
        <f t="shared" si="0"/>
        <v>1.1388888888888888</v>
      </c>
      <c r="G23" s="108">
        <v>2.0833333333333332E-2</v>
      </c>
      <c r="H23" s="108">
        <f t="shared" si="1"/>
        <v>1.1597222222222221</v>
      </c>
      <c r="I23" s="112" t="s">
        <v>31</v>
      </c>
    </row>
    <row r="24" spans="1:10" ht="34.15" customHeight="1" x14ac:dyDescent="0.5">
      <c r="A24" s="85">
        <v>8</v>
      </c>
      <c r="B24" s="115" t="s">
        <v>153</v>
      </c>
      <c r="C24" s="113" t="s">
        <v>163</v>
      </c>
      <c r="D24" s="118">
        <v>2.6</v>
      </c>
      <c r="E24" s="108">
        <v>6.9444444444444441E-3</v>
      </c>
      <c r="F24" s="112">
        <f t="shared" si="0"/>
        <v>1.1666666666666665</v>
      </c>
      <c r="G24" s="120"/>
      <c r="H24" s="112"/>
      <c r="I24" s="205" t="s">
        <v>30</v>
      </c>
    </row>
    <row r="25" spans="1:10" ht="15.4" x14ac:dyDescent="0.45">
      <c r="A25" s="17"/>
      <c r="B25" s="17"/>
      <c r="C25" s="17"/>
      <c r="D25" s="17"/>
      <c r="E25" s="32"/>
      <c r="F25" s="32"/>
      <c r="G25" s="33"/>
      <c r="H25" s="32"/>
      <c r="I25" s="34"/>
      <c r="J25" s="192"/>
    </row>
    <row r="26" spans="1:10" ht="15" customHeight="1" x14ac:dyDescent="0.45">
      <c r="A26" s="17"/>
      <c r="B26" s="35" t="s">
        <v>52</v>
      </c>
      <c r="C26" s="36">
        <f>(C27+C28)</f>
        <v>0.2361111111111111</v>
      </c>
      <c r="D26" s="37"/>
      <c r="E26" s="38"/>
      <c r="F26" s="18"/>
      <c r="G26" s="18"/>
      <c r="H26" s="18"/>
      <c r="I26" s="17"/>
    </row>
    <row r="27" spans="1:10" ht="15" customHeight="1" x14ac:dyDescent="0.45">
      <c r="A27" s="17"/>
      <c r="B27" s="35" t="s">
        <v>53</v>
      </c>
      <c r="C27" s="36">
        <f>SUM(E20:E24)</f>
        <v>0.19444444444444445</v>
      </c>
      <c r="D27" s="37"/>
      <c r="E27" s="38"/>
      <c r="F27" s="39"/>
      <c r="G27" s="40"/>
      <c r="H27" s="41"/>
      <c r="I27" s="17"/>
    </row>
    <row r="28" spans="1:10" ht="15" customHeight="1" x14ac:dyDescent="0.4">
      <c r="A28" s="17"/>
      <c r="B28" s="35" t="s">
        <v>54</v>
      </c>
      <c r="C28" s="42">
        <f>SUM(G20:G24)-C30</f>
        <v>4.1666666666666664E-2</v>
      </c>
      <c r="D28" s="37"/>
      <c r="E28" s="38"/>
      <c r="F28" s="39"/>
      <c r="G28" s="43"/>
      <c r="H28" s="43"/>
      <c r="I28" s="17"/>
    </row>
    <row r="29" spans="1:10" ht="15" customHeight="1" x14ac:dyDescent="0.4">
      <c r="A29" s="17"/>
      <c r="B29" s="44" t="s">
        <v>55</v>
      </c>
      <c r="C29" s="45">
        <f>C26+C30+C31</f>
        <v>0.29375000000000001</v>
      </c>
      <c r="D29" s="37"/>
      <c r="E29" s="46"/>
      <c r="F29" s="39"/>
      <c r="G29" s="43"/>
      <c r="H29" s="43"/>
      <c r="I29" s="17"/>
    </row>
    <row r="30" spans="1:10" ht="15" customHeight="1" x14ac:dyDescent="0.45">
      <c r="A30" s="17"/>
      <c r="B30" s="44" t="s">
        <v>56</v>
      </c>
      <c r="C30" s="42">
        <f>G21</f>
        <v>4.1666666666666664E-2</v>
      </c>
      <c r="D30" s="37"/>
      <c r="E30" s="46"/>
      <c r="F30" s="39"/>
      <c r="G30" s="40"/>
      <c r="H30" s="41"/>
      <c r="I30" s="17"/>
    </row>
    <row r="31" spans="1:10" ht="15" customHeight="1" x14ac:dyDescent="0.45">
      <c r="A31" s="17"/>
      <c r="B31" s="47"/>
      <c r="C31" s="48">
        <v>1.5972222222222224E-2</v>
      </c>
      <c r="D31" s="49"/>
      <c r="E31" s="46"/>
      <c r="F31" s="39"/>
      <c r="G31" s="40"/>
      <c r="H31" s="41"/>
      <c r="I31" s="17"/>
    </row>
    <row r="32" spans="1:10" ht="15.4" x14ac:dyDescent="0.45">
      <c r="A32" s="17"/>
      <c r="B32" s="47"/>
      <c r="C32" s="47"/>
      <c r="D32" s="49"/>
      <c r="E32" s="46"/>
      <c r="F32" s="17"/>
      <c r="G32" s="17"/>
      <c r="H32" s="17"/>
      <c r="I32" s="17"/>
    </row>
    <row r="33" spans="1:13" s="10" customFormat="1" ht="15.4" x14ac:dyDescent="0.45">
      <c r="A33" s="50"/>
      <c r="B33" s="51" t="s">
        <v>57</v>
      </c>
      <c r="C33" s="51"/>
      <c r="D33" s="51"/>
      <c r="E33" s="46"/>
      <c r="F33" s="51"/>
      <c r="G33" s="51"/>
      <c r="H33" s="51"/>
      <c r="I33" s="50"/>
    </row>
    <row r="34" spans="1:13" s="55" customFormat="1" ht="15" customHeight="1" x14ac:dyDescent="0.45">
      <c r="A34" s="52"/>
      <c r="B34" s="53"/>
      <c r="C34" s="54"/>
      <c r="D34" s="54"/>
      <c r="E34" s="46"/>
      <c r="F34" s="54"/>
      <c r="G34" s="54"/>
      <c r="H34" s="54"/>
      <c r="I34" s="52"/>
      <c r="K34" s="58"/>
    </row>
    <row r="35" spans="1:13" s="55" customFormat="1" ht="15" customHeight="1" x14ac:dyDescent="0.45">
      <c r="A35" s="52"/>
      <c r="B35" s="53" t="s">
        <v>58</v>
      </c>
      <c r="C35" s="53"/>
      <c r="D35" s="56"/>
      <c r="E35" s="56"/>
      <c r="F35" s="56"/>
      <c r="G35" s="54" t="s">
        <v>59</v>
      </c>
      <c r="H35" s="201"/>
      <c r="I35" s="52"/>
      <c r="K35" s="58"/>
    </row>
    <row r="36" spans="1:13" s="55" customFormat="1" ht="15" customHeight="1" x14ac:dyDescent="0.45">
      <c r="A36" s="52"/>
      <c r="B36" s="53"/>
      <c r="C36" s="54"/>
      <c r="D36" s="54"/>
      <c r="E36" s="46"/>
      <c r="F36" s="54"/>
      <c r="G36" s="54"/>
      <c r="H36" s="54"/>
      <c r="I36" s="52"/>
      <c r="K36" s="58"/>
    </row>
    <row r="37" spans="1:13" s="55" customFormat="1" ht="16.149999999999999" customHeight="1" x14ac:dyDescent="0.45">
      <c r="A37" s="52"/>
      <c r="B37" s="53" t="s">
        <v>64</v>
      </c>
      <c r="C37" s="56"/>
      <c r="D37" s="56"/>
      <c r="E37" s="46"/>
      <c r="F37" s="398" t="s">
        <v>65</v>
      </c>
      <c r="G37" s="398"/>
      <c r="H37" s="398"/>
      <c r="I37" s="52"/>
      <c r="K37" s="58"/>
      <c r="L37" s="58"/>
      <c r="M37" s="58"/>
    </row>
    <row r="38" spans="1:13" s="55" customFormat="1" ht="16.149999999999999" customHeight="1" x14ac:dyDescent="0.45">
      <c r="A38" s="52"/>
      <c r="B38" s="53"/>
      <c r="C38" s="56"/>
      <c r="D38" s="56"/>
      <c r="E38" s="46"/>
      <c r="F38" s="56"/>
      <c r="G38" s="201"/>
      <c r="H38" s="54"/>
      <c r="I38" s="52"/>
      <c r="K38" s="58"/>
      <c r="L38" s="58"/>
      <c r="M38" s="58"/>
    </row>
    <row r="39" spans="1:13" s="55" customFormat="1" ht="16.149999999999999" customHeight="1" x14ac:dyDescent="0.45">
      <c r="A39" s="52"/>
      <c r="B39" s="53" t="s">
        <v>87</v>
      </c>
      <c r="C39" s="56"/>
      <c r="D39" s="56"/>
      <c r="E39" s="46"/>
      <c r="F39" s="56"/>
      <c r="G39" s="367" t="s">
        <v>88</v>
      </c>
      <c r="H39" s="367"/>
      <c r="I39" s="367"/>
      <c r="K39" s="58"/>
      <c r="L39" s="58"/>
      <c r="M39" s="58"/>
    </row>
    <row r="40" spans="1:13" s="55" customFormat="1" ht="16.149999999999999" customHeight="1" x14ac:dyDescent="0.45">
      <c r="A40" s="52"/>
      <c r="B40" s="53"/>
      <c r="C40" s="56"/>
      <c r="D40" s="56"/>
      <c r="E40" s="56"/>
      <c r="F40" s="56"/>
      <c r="G40" s="201"/>
      <c r="H40" s="54"/>
      <c r="I40" s="52"/>
      <c r="K40" s="58"/>
      <c r="L40" s="58"/>
      <c r="M40" s="58"/>
    </row>
    <row r="41" spans="1:13" s="60" customFormat="1" ht="15.4" x14ac:dyDescent="0.45">
      <c r="A41" s="59"/>
      <c r="B41" s="53" t="s">
        <v>68</v>
      </c>
      <c r="C41" s="56"/>
      <c r="D41" s="56"/>
      <c r="E41" s="56"/>
      <c r="F41" s="367" t="s">
        <v>69</v>
      </c>
      <c r="G41" s="367"/>
      <c r="H41" s="22"/>
      <c r="I41" s="59"/>
    </row>
    <row r="42" spans="1:13" ht="15" x14ac:dyDescent="0.4">
      <c r="A42" s="17"/>
      <c r="B42" s="17"/>
      <c r="C42" s="17"/>
      <c r="D42" s="17"/>
      <c r="E42" s="17"/>
      <c r="F42" s="17"/>
      <c r="G42" s="17"/>
      <c r="H42" s="17"/>
      <c r="I42" s="17"/>
    </row>
    <row r="50" spans="2:2" ht="13.15" x14ac:dyDescent="0.4">
      <c r="B50" s="61" t="s">
        <v>70</v>
      </c>
    </row>
    <row r="67" spans="5:5" ht="14.25" x14ac:dyDescent="0.45">
      <c r="E67"/>
    </row>
    <row r="68" spans="5:5" ht="14.25" x14ac:dyDescent="0.45">
      <c r="E68"/>
    </row>
  </sheetData>
  <mergeCells count="15">
    <mergeCell ref="F37:H37"/>
    <mergeCell ref="G39:I39"/>
    <mergeCell ref="F41:G41"/>
    <mergeCell ref="A18:A19"/>
    <mergeCell ref="B18:B19"/>
    <mergeCell ref="C18:C19"/>
    <mergeCell ref="D18:D19"/>
    <mergeCell ref="E18:H18"/>
    <mergeCell ref="I18:I19"/>
    <mergeCell ref="E15:F15"/>
    <mergeCell ref="G1:I1"/>
    <mergeCell ref="G2:I2"/>
    <mergeCell ref="G4:I4"/>
    <mergeCell ref="B7:I7"/>
    <mergeCell ref="E14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0"/>
  <sheetViews>
    <sheetView topLeftCell="A7" zoomScale="60" zoomScaleNormal="60" workbookViewId="0">
      <selection activeCell="J27" sqref="J27"/>
    </sheetView>
  </sheetViews>
  <sheetFormatPr defaultColWidth="10.265625" defaultRowHeight="12.75" x14ac:dyDescent="0.35"/>
  <cols>
    <col min="1" max="1" width="6.73046875" style="19" customWidth="1"/>
    <col min="2" max="2" width="50.73046875" style="19" customWidth="1"/>
    <col min="3" max="3" width="48" style="19" customWidth="1"/>
    <col min="4" max="4" width="21.265625" style="19" customWidth="1"/>
    <col min="5" max="5" width="11.73046875" style="19" customWidth="1"/>
    <col min="6" max="6" width="12.86328125" style="19" customWidth="1"/>
    <col min="7" max="7" width="11.73046875" style="19" customWidth="1"/>
    <col min="8" max="8" width="17.73046875" style="19" customWidth="1"/>
    <col min="9" max="9" width="51.73046875" style="19" customWidth="1"/>
    <col min="10" max="10" width="32.265625" style="19" customWidth="1"/>
    <col min="11" max="22" width="5.73046875" style="19" customWidth="1"/>
    <col min="23" max="16384" width="10.265625" style="19"/>
  </cols>
  <sheetData>
    <row r="1" spans="1:17" s="4" customFormat="1" ht="15" x14ac:dyDescent="0.4">
      <c r="A1" s="62"/>
      <c r="B1" s="2" t="s">
        <v>0</v>
      </c>
      <c r="C1" s="2"/>
      <c r="D1" s="2"/>
      <c r="E1" s="2"/>
      <c r="F1" s="62"/>
      <c r="G1" s="376" t="s">
        <v>1</v>
      </c>
      <c r="H1" s="376"/>
      <c r="I1" s="376"/>
      <c r="L1" s="3"/>
      <c r="M1" s="3"/>
      <c r="N1" s="3"/>
      <c r="O1" s="3"/>
      <c r="P1" s="3"/>
      <c r="Q1" s="3"/>
    </row>
    <row r="2" spans="1:17" s="11" customFormat="1" ht="35.65" customHeight="1" x14ac:dyDescent="0.35">
      <c r="A2" s="64"/>
      <c r="B2" s="6" t="s">
        <v>108</v>
      </c>
      <c r="C2" s="7"/>
      <c r="D2" s="7"/>
      <c r="E2" s="8"/>
      <c r="F2" s="9"/>
      <c r="G2" s="377" t="s">
        <v>136</v>
      </c>
      <c r="H2" s="377"/>
      <c r="I2" s="377"/>
      <c r="L2" s="10"/>
      <c r="M2" s="10"/>
      <c r="N2" s="10"/>
      <c r="O2" s="10"/>
      <c r="P2" s="10"/>
      <c r="Q2" s="10"/>
    </row>
    <row r="3" spans="1:17" s="11" customFormat="1" ht="15.4" x14ac:dyDescent="0.35">
      <c r="A3" s="64"/>
      <c r="B3" s="12" t="s">
        <v>96</v>
      </c>
      <c r="C3" s="12"/>
      <c r="D3" s="12"/>
      <c r="E3" s="13"/>
      <c r="F3" s="64"/>
      <c r="G3" s="14" t="s">
        <v>137</v>
      </c>
      <c r="H3" s="14"/>
      <c r="I3" s="14"/>
      <c r="L3" s="10"/>
      <c r="M3" s="10"/>
      <c r="N3" s="10"/>
      <c r="O3" s="10"/>
      <c r="P3" s="10"/>
      <c r="Q3" s="10"/>
    </row>
    <row r="4" spans="1:17" s="11" customFormat="1" ht="15.4" x14ac:dyDescent="0.35">
      <c r="A4" s="64"/>
      <c r="B4" s="66" t="s">
        <v>202</v>
      </c>
      <c r="C4" s="66"/>
      <c r="D4" s="66"/>
      <c r="E4" s="16"/>
      <c r="F4" s="64"/>
      <c r="G4" s="378" t="s">
        <v>203</v>
      </c>
      <c r="H4" s="378"/>
      <c r="I4" s="378"/>
      <c r="L4" s="10"/>
      <c r="M4" s="10"/>
      <c r="N4" s="10"/>
      <c r="O4" s="10"/>
      <c r="P4" s="10"/>
      <c r="Q4" s="10"/>
    </row>
    <row r="5" spans="1:17" ht="15.4" x14ac:dyDescent="0.45">
      <c r="A5" s="18"/>
      <c r="B5" s="18"/>
      <c r="C5" s="18"/>
      <c r="D5" s="18"/>
      <c r="E5" s="18"/>
      <c r="F5" s="18"/>
      <c r="G5" s="18"/>
      <c r="H5" s="18"/>
      <c r="I5" s="18"/>
      <c r="J5" s="190"/>
    </row>
    <row r="6" spans="1:17" ht="17.25" x14ac:dyDescent="0.45">
      <c r="A6" s="18"/>
      <c r="B6" s="18"/>
      <c r="C6" s="18"/>
      <c r="D6" s="134" t="s">
        <v>2</v>
      </c>
      <c r="E6" s="20"/>
      <c r="F6" s="20"/>
      <c r="G6" s="20"/>
      <c r="H6" s="20"/>
      <c r="I6" s="20"/>
    </row>
    <row r="7" spans="1:17" ht="35.65" customHeight="1" x14ac:dyDescent="0.45">
      <c r="A7" s="18"/>
      <c r="B7" s="366" t="s">
        <v>227</v>
      </c>
      <c r="C7" s="366"/>
      <c r="D7" s="366"/>
      <c r="E7" s="366"/>
      <c r="F7" s="366"/>
      <c r="G7" s="366"/>
      <c r="H7" s="366"/>
      <c r="I7" s="366"/>
    </row>
    <row r="8" spans="1:17" ht="17.25" x14ac:dyDescent="0.45">
      <c r="A8" s="18"/>
      <c r="B8" s="18"/>
      <c r="C8" s="18"/>
      <c r="D8" s="18"/>
      <c r="E8" s="21"/>
      <c r="F8" s="21"/>
      <c r="G8" s="21"/>
      <c r="H8" s="21"/>
      <c r="I8" s="23"/>
      <c r="J8" s="204"/>
    </row>
    <row r="9" spans="1:17" ht="17.649999999999999" x14ac:dyDescent="0.45">
      <c r="A9" s="137" t="s">
        <v>3</v>
      </c>
      <c r="B9" s="204"/>
      <c r="C9" s="24" t="s">
        <v>4</v>
      </c>
      <c r="D9" s="18"/>
      <c r="E9" s="18"/>
      <c r="F9" s="18"/>
      <c r="G9" s="18"/>
      <c r="H9" s="18"/>
      <c r="I9" s="67"/>
      <c r="J9" s="204"/>
    </row>
    <row r="10" spans="1:17" ht="15.75" customHeight="1" x14ac:dyDescent="0.5">
      <c r="A10" s="137" t="s">
        <v>173</v>
      </c>
      <c r="B10" s="136"/>
      <c r="C10" s="67" t="s">
        <v>226</v>
      </c>
      <c r="D10" s="18"/>
      <c r="E10" s="18"/>
      <c r="F10" s="18"/>
      <c r="G10" s="18"/>
      <c r="H10" s="18"/>
      <c r="I10" s="169"/>
      <c r="J10" s="190"/>
    </row>
    <row r="11" spans="1:17" ht="18.75" customHeight="1" x14ac:dyDescent="0.45">
      <c r="A11" s="137" t="s">
        <v>174</v>
      </c>
      <c r="B11" s="137"/>
      <c r="C11" s="169">
        <v>45441</v>
      </c>
      <c r="D11" s="18"/>
      <c r="E11" s="18"/>
      <c r="F11" s="18"/>
      <c r="G11" s="18"/>
      <c r="H11" s="18"/>
      <c r="I11" s="23"/>
      <c r="J11" s="191"/>
    </row>
    <row r="12" spans="1:17" s="28" customFormat="1" ht="17.649999999999999" x14ac:dyDescent="0.45">
      <c r="A12" s="137" t="s">
        <v>7</v>
      </c>
      <c r="B12" s="137"/>
      <c r="C12" s="123" t="s">
        <v>8</v>
      </c>
      <c r="D12" s="210"/>
      <c r="E12" s="211"/>
      <c r="F12" s="211"/>
      <c r="G12" s="211"/>
      <c r="H12" s="211"/>
      <c r="I12" s="23"/>
    </row>
    <row r="13" spans="1:17" ht="17.649999999999999" x14ac:dyDescent="0.45">
      <c r="A13" s="137" t="s">
        <v>9</v>
      </c>
      <c r="B13" s="137"/>
      <c r="C13" s="24" t="s">
        <v>152</v>
      </c>
      <c r="D13" s="18"/>
      <c r="E13" s="18"/>
      <c r="F13" s="18"/>
      <c r="G13" s="18"/>
      <c r="H13" s="18"/>
      <c r="I13" s="23"/>
      <c r="J13" s="190"/>
    </row>
    <row r="14" spans="1:17" ht="17.649999999999999" x14ac:dyDescent="0.45">
      <c r="A14" s="137" t="s">
        <v>11</v>
      </c>
      <c r="B14" s="137"/>
      <c r="C14" s="114">
        <f>SUM(D20:D26)</f>
        <v>183</v>
      </c>
      <c r="D14" s="18"/>
      <c r="E14" s="18"/>
      <c r="F14" s="18"/>
      <c r="G14" s="18"/>
      <c r="H14" s="18"/>
      <c r="I14" s="23"/>
    </row>
    <row r="15" spans="1:17" ht="17.649999999999999" x14ac:dyDescent="0.45">
      <c r="A15" s="137" t="s">
        <v>13</v>
      </c>
      <c r="B15" s="137"/>
      <c r="C15" s="24" t="s">
        <v>175</v>
      </c>
      <c r="D15" s="18"/>
      <c r="E15" s="18"/>
      <c r="F15" s="18"/>
      <c r="G15" s="18"/>
      <c r="H15" s="18"/>
      <c r="I15" s="23"/>
      <c r="J15" s="190"/>
    </row>
    <row r="16" spans="1:17" ht="17.649999999999999" x14ac:dyDescent="0.45">
      <c r="A16" s="138" t="s">
        <v>16</v>
      </c>
      <c r="B16" s="138"/>
      <c r="C16" s="212" t="s">
        <v>17</v>
      </c>
      <c r="D16" s="18"/>
      <c r="E16" s="18"/>
      <c r="F16" s="18"/>
      <c r="G16" s="18"/>
      <c r="H16" s="18"/>
      <c r="I16" s="18"/>
      <c r="J16" s="190"/>
    </row>
    <row r="17" spans="1:10" ht="15.4" x14ac:dyDescent="0.45">
      <c r="A17" s="18"/>
      <c r="B17" s="18"/>
      <c r="C17" s="18"/>
      <c r="D17" s="18"/>
      <c r="E17" s="18"/>
      <c r="F17" s="18"/>
      <c r="G17" s="18"/>
      <c r="H17" s="18"/>
      <c r="I17" s="18"/>
      <c r="J17" s="190"/>
    </row>
    <row r="18" spans="1:10" ht="15.75" customHeight="1" x14ac:dyDescent="0.35">
      <c r="A18" s="368" t="s">
        <v>18</v>
      </c>
      <c r="B18" s="368" t="s">
        <v>19</v>
      </c>
      <c r="C18" s="368" t="s">
        <v>20</v>
      </c>
      <c r="D18" s="368" t="s">
        <v>21</v>
      </c>
      <c r="E18" s="368" t="s">
        <v>22</v>
      </c>
      <c r="F18" s="368"/>
      <c r="G18" s="368"/>
      <c r="H18" s="368"/>
      <c r="I18" s="368" t="s">
        <v>23</v>
      </c>
    </row>
    <row r="19" spans="1:10" ht="55.5" customHeight="1" x14ac:dyDescent="0.35">
      <c r="A19" s="369"/>
      <c r="B19" s="369"/>
      <c r="C19" s="369"/>
      <c r="D19" s="370"/>
      <c r="E19" s="205" t="s">
        <v>24</v>
      </c>
      <c r="F19" s="205" t="s">
        <v>143</v>
      </c>
      <c r="G19" s="205" t="s">
        <v>26</v>
      </c>
      <c r="H19" s="205" t="s">
        <v>27</v>
      </c>
      <c r="I19" s="368"/>
      <c r="J19" s="213"/>
    </row>
    <row r="20" spans="1:10" ht="43.5" customHeight="1" x14ac:dyDescent="0.5">
      <c r="A20" s="85">
        <v>1</v>
      </c>
      <c r="B20" s="115" t="s">
        <v>153</v>
      </c>
      <c r="C20" s="214" t="s">
        <v>176</v>
      </c>
      <c r="D20" s="199"/>
      <c r="E20" s="91"/>
      <c r="F20" s="95"/>
      <c r="G20" s="95"/>
      <c r="H20" s="95">
        <v>0.34027777777777773</v>
      </c>
      <c r="I20" s="91" t="s">
        <v>30</v>
      </c>
    </row>
    <row r="21" spans="1:10" ht="45.75" customHeight="1" x14ac:dyDescent="0.35">
      <c r="A21" s="206">
        <v>2</v>
      </c>
      <c r="B21" s="262" t="s">
        <v>139</v>
      </c>
      <c r="C21" s="261" t="s">
        <v>47</v>
      </c>
      <c r="D21" s="119">
        <v>3</v>
      </c>
      <c r="E21" s="258">
        <v>3.472222222222222E-3</v>
      </c>
      <c r="F21" s="98">
        <f>H20+E21</f>
        <v>0.34374999999999994</v>
      </c>
      <c r="G21" s="98">
        <v>2.0833333333333332E-2</v>
      </c>
      <c r="H21" s="98">
        <f t="shared" ref="H21:H25" si="0">F21+G21</f>
        <v>0.36458333333333326</v>
      </c>
      <c r="I21" s="99" t="s">
        <v>187</v>
      </c>
      <c r="J21" s="252"/>
    </row>
    <row r="22" spans="1:10" ht="48.4" customHeight="1" x14ac:dyDescent="0.4">
      <c r="A22" s="206">
        <v>3</v>
      </c>
      <c r="B22" s="207" t="s">
        <v>122</v>
      </c>
      <c r="C22" s="249" t="s">
        <v>218</v>
      </c>
      <c r="D22" s="119">
        <v>50</v>
      </c>
      <c r="E22" s="258">
        <v>0.10416666666666667</v>
      </c>
      <c r="F22" s="98">
        <f t="shared" ref="F22:F26" si="1">H21+E22</f>
        <v>0.46874999999999994</v>
      </c>
      <c r="G22" s="98">
        <v>2.7777777777777776E-2</v>
      </c>
      <c r="H22" s="98">
        <f t="shared" si="0"/>
        <v>0.49652777777777773</v>
      </c>
      <c r="I22" s="99" t="s">
        <v>177</v>
      </c>
      <c r="J22" s="263"/>
    </row>
    <row r="23" spans="1:10" ht="36" customHeight="1" x14ac:dyDescent="0.35">
      <c r="A23" s="206">
        <v>4</v>
      </c>
      <c r="B23" s="262"/>
      <c r="C23" s="261"/>
      <c r="D23" s="119"/>
      <c r="E23" s="258"/>
      <c r="F23" s="98">
        <f t="shared" si="1"/>
        <v>0.49652777777777773</v>
      </c>
      <c r="G23" s="98">
        <v>4.1666666666666664E-2</v>
      </c>
      <c r="H23" s="98">
        <f t="shared" si="0"/>
        <v>0.53819444444444442</v>
      </c>
      <c r="I23" s="99" t="s">
        <v>46</v>
      </c>
      <c r="J23" s="252"/>
    </row>
    <row r="24" spans="1:10" ht="41.65" customHeight="1" x14ac:dyDescent="0.4">
      <c r="A24" s="206">
        <v>5</v>
      </c>
      <c r="B24" s="207" t="s">
        <v>122</v>
      </c>
      <c r="C24" s="249" t="s">
        <v>218</v>
      </c>
      <c r="D24" s="119"/>
      <c r="E24" s="258"/>
      <c r="F24" s="98">
        <f t="shared" si="1"/>
        <v>0.53819444444444442</v>
      </c>
      <c r="G24" s="98">
        <v>2.7777777777777776E-2</v>
      </c>
      <c r="H24" s="98">
        <f t="shared" si="0"/>
        <v>0.56597222222222221</v>
      </c>
      <c r="I24" s="99" t="s">
        <v>142</v>
      </c>
      <c r="J24" s="263"/>
    </row>
    <row r="25" spans="1:10" ht="42.75" customHeight="1" x14ac:dyDescent="0.35">
      <c r="A25" s="206">
        <v>6</v>
      </c>
      <c r="B25" s="262" t="s">
        <v>138</v>
      </c>
      <c r="C25" s="261" t="s">
        <v>85</v>
      </c>
      <c r="D25" s="119">
        <v>64</v>
      </c>
      <c r="E25" s="258">
        <v>0.10416666666666667</v>
      </c>
      <c r="F25" s="98">
        <f t="shared" si="1"/>
        <v>0.67013888888888884</v>
      </c>
      <c r="G25" s="98">
        <v>2.7777777777777776E-2</v>
      </c>
      <c r="H25" s="98">
        <f t="shared" si="0"/>
        <v>0.69791666666666663</v>
      </c>
      <c r="I25" s="99" t="s">
        <v>31</v>
      </c>
      <c r="J25" s="252"/>
    </row>
    <row r="26" spans="1:10" ht="36" customHeight="1" x14ac:dyDescent="0.35">
      <c r="A26" s="206">
        <v>7</v>
      </c>
      <c r="B26" s="255" t="s">
        <v>153</v>
      </c>
      <c r="C26" s="264" t="s">
        <v>176</v>
      </c>
      <c r="D26" s="119">
        <v>66</v>
      </c>
      <c r="E26" s="258">
        <v>9.0277777777777776E-2</v>
      </c>
      <c r="F26" s="98">
        <f t="shared" si="1"/>
        <v>0.78819444444444442</v>
      </c>
      <c r="G26" s="98"/>
      <c r="H26" s="97"/>
      <c r="I26" s="208" t="s">
        <v>30</v>
      </c>
      <c r="J26" s="252"/>
    </row>
    <row r="27" spans="1:10" ht="17.649999999999999" x14ac:dyDescent="0.35">
      <c r="A27" s="151"/>
      <c r="B27" s="215"/>
      <c r="C27" s="215"/>
      <c r="D27" s="148"/>
      <c r="E27" s="216"/>
      <c r="F27" s="146"/>
      <c r="G27" s="146"/>
      <c r="H27" s="146"/>
      <c r="I27" s="217"/>
      <c r="J27" s="192"/>
    </row>
    <row r="28" spans="1:10" ht="15" customHeight="1" x14ac:dyDescent="0.5">
      <c r="A28" s="136"/>
      <c r="B28" s="150" t="s">
        <v>52</v>
      </c>
      <c r="C28" s="150"/>
      <c r="D28" s="218">
        <f>SUM(D29:D30)</f>
        <v>0.40625</v>
      </c>
      <c r="E28" s="150" t="s">
        <v>144</v>
      </c>
      <c r="F28" s="136"/>
      <c r="G28" s="136"/>
      <c r="H28" s="136"/>
      <c r="I28" s="136"/>
    </row>
    <row r="29" spans="1:10" ht="15" customHeight="1" x14ac:dyDescent="0.5">
      <c r="A29" s="136"/>
      <c r="B29" s="219" t="s">
        <v>53</v>
      </c>
      <c r="C29" s="219"/>
      <c r="D29" s="218">
        <f>SUM(E21:E26)</f>
        <v>0.30208333333333337</v>
      </c>
      <c r="E29" s="150" t="s">
        <v>144</v>
      </c>
      <c r="F29" s="151"/>
      <c r="G29" s="152"/>
      <c r="H29" s="153"/>
      <c r="I29" s="136"/>
    </row>
    <row r="30" spans="1:10" ht="15" customHeight="1" x14ac:dyDescent="0.5">
      <c r="A30" s="136"/>
      <c r="B30" s="219" t="s">
        <v>178</v>
      </c>
      <c r="C30" s="219"/>
      <c r="D30" s="218">
        <f>SUM(G21:G25)-D32</f>
        <v>0.10416666666666666</v>
      </c>
      <c r="E30" s="150" t="s">
        <v>144</v>
      </c>
      <c r="F30" s="151"/>
      <c r="G30" s="154"/>
      <c r="H30" s="154"/>
      <c r="I30" s="136"/>
    </row>
    <row r="31" spans="1:10" ht="15" customHeight="1" x14ac:dyDescent="0.5">
      <c r="A31" s="136"/>
      <c r="B31" s="220" t="s">
        <v>55</v>
      </c>
      <c r="C31" s="219"/>
      <c r="D31" s="218">
        <f>D28+D32+D33</f>
        <v>0.46388888888888891</v>
      </c>
      <c r="E31" s="150" t="s">
        <v>144</v>
      </c>
      <c r="F31" s="151"/>
      <c r="G31" s="154"/>
      <c r="H31" s="154"/>
      <c r="I31" s="136"/>
    </row>
    <row r="32" spans="1:10" ht="15" customHeight="1" x14ac:dyDescent="0.5">
      <c r="A32" s="136"/>
      <c r="B32" s="219" t="s">
        <v>56</v>
      </c>
      <c r="C32" s="219"/>
      <c r="D32" s="218">
        <f>G23</f>
        <v>4.1666666666666664E-2</v>
      </c>
      <c r="E32" s="150" t="s">
        <v>144</v>
      </c>
      <c r="F32" s="151"/>
      <c r="G32" s="152"/>
      <c r="H32" s="153"/>
      <c r="I32" s="136"/>
    </row>
    <row r="33" spans="1:15" ht="15" customHeight="1" x14ac:dyDescent="0.5">
      <c r="A33" s="136"/>
      <c r="B33" s="221"/>
      <c r="C33" s="221"/>
      <c r="D33" s="222">
        <v>1.5972222222222224E-2</v>
      </c>
      <c r="E33" s="223"/>
      <c r="F33" s="151"/>
      <c r="G33" s="152"/>
      <c r="H33" s="153"/>
      <c r="I33" s="136"/>
    </row>
    <row r="34" spans="1:15" ht="15.4" x14ac:dyDescent="0.45">
      <c r="A34" s="18"/>
      <c r="B34" s="121"/>
      <c r="C34" s="121"/>
      <c r="D34" s="122"/>
      <c r="E34" s="122"/>
      <c r="F34" s="18"/>
      <c r="G34" s="18"/>
      <c r="H34" s="18"/>
      <c r="I34" s="18"/>
    </row>
    <row r="35" spans="1:15" s="10" customFormat="1" ht="15.4" x14ac:dyDescent="0.45">
      <c r="A35" s="224"/>
      <c r="B35" s="51" t="s">
        <v>57</v>
      </c>
      <c r="C35" s="51"/>
      <c r="D35" s="51"/>
      <c r="E35" s="51"/>
      <c r="F35" s="51"/>
      <c r="G35" s="51"/>
      <c r="H35" s="51"/>
      <c r="I35" s="224"/>
    </row>
    <row r="36" spans="1:15" s="55" customFormat="1" ht="15" customHeight="1" x14ac:dyDescent="0.45">
      <c r="A36" s="52"/>
      <c r="B36" s="53"/>
      <c r="C36" s="54"/>
      <c r="D36" s="54"/>
      <c r="E36" s="54"/>
      <c r="F36" s="54"/>
      <c r="G36" s="54"/>
      <c r="H36" s="54"/>
      <c r="I36" s="52"/>
      <c r="K36" s="58"/>
      <c r="L36" s="58"/>
      <c r="M36" s="58"/>
      <c r="N36" s="58"/>
      <c r="O36" s="58"/>
    </row>
    <row r="37" spans="1:15" ht="15.4" x14ac:dyDescent="0.45">
      <c r="A37" s="18"/>
      <c r="B37" s="18" t="s">
        <v>60</v>
      </c>
      <c r="C37" s="18"/>
      <c r="D37" s="18"/>
      <c r="E37" s="18"/>
      <c r="F37" s="18" t="s">
        <v>61</v>
      </c>
      <c r="G37" s="18"/>
      <c r="H37" s="18"/>
      <c r="I37" s="18"/>
    </row>
    <row r="38" spans="1:15" ht="15.4" x14ac:dyDescent="0.45">
      <c r="A38" s="18"/>
      <c r="B38" s="18"/>
      <c r="C38" s="18"/>
      <c r="D38" s="18"/>
      <c r="E38" s="18"/>
      <c r="F38" s="18"/>
      <c r="G38" s="18"/>
      <c r="H38" s="18"/>
      <c r="I38" s="18"/>
    </row>
    <row r="39" spans="1:15" ht="15.4" x14ac:dyDescent="0.45">
      <c r="A39" s="18"/>
      <c r="B39" s="18" t="s">
        <v>64</v>
      </c>
      <c r="C39" s="18"/>
      <c r="D39" s="18"/>
      <c r="E39" s="18"/>
      <c r="F39" s="18" t="s">
        <v>65</v>
      </c>
      <c r="G39" s="18"/>
      <c r="H39" s="18"/>
      <c r="I39" s="18"/>
    </row>
    <row r="40" spans="1:15" ht="15.4" x14ac:dyDescent="0.45">
      <c r="A40" s="18"/>
      <c r="B40" s="18"/>
      <c r="C40" s="18"/>
      <c r="D40" s="18"/>
      <c r="E40" s="18"/>
      <c r="F40" s="18"/>
      <c r="G40" s="18"/>
      <c r="H40" s="18"/>
      <c r="I40" s="18"/>
    </row>
    <row r="41" spans="1:15" ht="15.4" x14ac:dyDescent="0.45">
      <c r="A41" s="18"/>
      <c r="B41" s="18" t="s">
        <v>130</v>
      </c>
      <c r="C41" s="18"/>
      <c r="D41" s="18"/>
      <c r="E41" s="18"/>
      <c r="F41" s="18" t="s">
        <v>88</v>
      </c>
      <c r="G41" s="18"/>
      <c r="H41" s="18"/>
      <c r="I41" s="18"/>
    </row>
    <row r="42" spans="1:15" ht="15.4" x14ac:dyDescent="0.45">
      <c r="A42" s="18"/>
      <c r="B42" s="18"/>
      <c r="C42" s="18"/>
      <c r="D42" s="18"/>
      <c r="E42" s="18"/>
      <c r="F42" s="18"/>
      <c r="G42" s="18"/>
      <c r="H42" s="18"/>
      <c r="I42" s="18"/>
    </row>
    <row r="43" spans="1:15" s="60" customFormat="1" ht="15.4" x14ac:dyDescent="0.45">
      <c r="A43" s="59"/>
      <c r="B43" s="22" t="s">
        <v>145</v>
      </c>
      <c r="C43" s="59"/>
      <c r="D43" s="59"/>
      <c r="E43" s="59"/>
      <c r="F43" s="22" t="s">
        <v>69</v>
      </c>
      <c r="G43" s="59"/>
      <c r="H43" s="22"/>
      <c r="I43" s="59"/>
      <c r="K43" s="193"/>
    </row>
    <row r="44" spans="1:15" ht="15.4" x14ac:dyDescent="0.45">
      <c r="A44" s="18"/>
      <c r="B44" s="18"/>
      <c r="C44" s="18"/>
      <c r="D44" s="18"/>
      <c r="E44" s="18"/>
      <c r="F44" s="18"/>
      <c r="G44" s="18"/>
      <c r="H44" s="18"/>
      <c r="I44" s="18"/>
    </row>
    <row r="45" spans="1:15" ht="15.4" x14ac:dyDescent="0.45">
      <c r="A45" s="18"/>
      <c r="B45" s="18"/>
      <c r="C45" s="18"/>
      <c r="D45" s="18"/>
      <c r="E45" s="18"/>
      <c r="F45" s="18"/>
      <c r="G45" s="18"/>
      <c r="H45" s="18"/>
      <c r="I45" s="18"/>
    </row>
    <row r="46" spans="1:15" ht="15.4" x14ac:dyDescent="0.45">
      <c r="A46" s="18"/>
      <c r="B46" s="18"/>
      <c r="C46" s="18"/>
      <c r="D46" s="18"/>
      <c r="E46" s="18"/>
      <c r="F46" s="18"/>
      <c r="G46" s="18"/>
      <c r="H46" s="18"/>
      <c r="I46" s="18"/>
    </row>
    <row r="47" spans="1:15" ht="15.4" x14ac:dyDescent="0.45">
      <c r="A47" s="18"/>
      <c r="B47" s="18"/>
      <c r="C47" s="18"/>
      <c r="D47" s="18"/>
      <c r="E47" s="18"/>
      <c r="F47" s="18"/>
      <c r="G47" s="18"/>
      <c r="H47" s="18"/>
      <c r="I47" s="18"/>
    </row>
    <row r="48" spans="1:15" ht="15.4" x14ac:dyDescent="0.45">
      <c r="A48" s="18"/>
      <c r="B48" s="18"/>
      <c r="C48" s="18"/>
      <c r="D48" s="18"/>
      <c r="E48" s="18"/>
      <c r="F48" s="18"/>
      <c r="G48" s="18"/>
      <c r="H48" s="18"/>
      <c r="I48" s="18"/>
    </row>
    <row r="49" spans="1:9" ht="15.4" x14ac:dyDescent="0.45">
      <c r="A49" s="18"/>
      <c r="B49" s="18"/>
      <c r="C49" s="18"/>
      <c r="D49" s="18"/>
      <c r="E49" s="18"/>
      <c r="F49" s="18"/>
      <c r="G49" s="18"/>
      <c r="H49" s="18"/>
      <c r="I49" s="18"/>
    </row>
    <row r="50" spans="1:9" ht="15.4" x14ac:dyDescent="0.45">
      <c r="A50" s="18"/>
      <c r="B50" s="18"/>
      <c r="C50" s="18"/>
      <c r="D50" s="18"/>
      <c r="E50" s="18"/>
      <c r="F50" s="18"/>
      <c r="G50" s="18"/>
      <c r="H50" s="18"/>
      <c r="I50" s="18"/>
    </row>
    <row r="53" spans="1:9" ht="13.15" x14ac:dyDescent="0.4">
      <c r="B53" s="61" t="s">
        <v>70</v>
      </c>
    </row>
    <row r="69" spans="5:5" ht="14.25" x14ac:dyDescent="0.45">
      <c r="E69"/>
    </row>
    <row r="70" spans="5:5" ht="14.25" x14ac:dyDescent="0.45">
      <c r="E70"/>
    </row>
  </sheetData>
  <mergeCells count="10">
    <mergeCell ref="G1:I1"/>
    <mergeCell ref="G4:I4"/>
    <mergeCell ref="B7:I7"/>
    <mergeCell ref="A18:A19"/>
    <mergeCell ref="B18:B19"/>
    <mergeCell ref="C18:C19"/>
    <mergeCell ref="D18:D19"/>
    <mergeCell ref="E18:H18"/>
    <mergeCell ref="I18:I19"/>
    <mergeCell ref="G2:I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7"/>
  <sheetViews>
    <sheetView topLeftCell="A19" zoomScale="60" zoomScaleNormal="60" workbookViewId="0">
      <selection activeCell="L32" sqref="L32"/>
    </sheetView>
  </sheetViews>
  <sheetFormatPr defaultColWidth="10.265625" defaultRowHeight="12.75" x14ac:dyDescent="0.35"/>
  <cols>
    <col min="1" max="1" width="4.86328125" style="19" customWidth="1"/>
    <col min="2" max="2" width="53.265625" style="19" customWidth="1"/>
    <col min="3" max="3" width="62.1328125" style="19" customWidth="1"/>
    <col min="4" max="4" width="18.1328125" style="19" customWidth="1"/>
    <col min="5" max="5" width="11.1328125" style="19" customWidth="1"/>
    <col min="6" max="6" width="13.73046875" style="19" customWidth="1"/>
    <col min="7" max="7" width="12.59765625" style="19" customWidth="1"/>
    <col min="8" max="8" width="15.1328125" style="19" customWidth="1"/>
    <col min="9" max="9" width="59" style="19" customWidth="1"/>
    <col min="10" max="10" width="16.73046875" style="19" customWidth="1"/>
    <col min="11" max="11" width="11.1328125" style="19" customWidth="1"/>
    <col min="12" max="12" width="11.73046875" style="19" customWidth="1"/>
    <col min="13" max="13" width="10.265625" style="19" customWidth="1"/>
    <col min="14" max="14" width="15.1328125" style="19" customWidth="1"/>
    <col min="15" max="18" width="5.73046875" style="19" customWidth="1"/>
    <col min="19" max="16384" width="10.265625" style="19"/>
  </cols>
  <sheetData>
    <row r="1" spans="1:13" s="4" customFormat="1" ht="17.25" x14ac:dyDescent="0.4">
      <c r="A1" s="289"/>
      <c r="B1" s="290" t="s">
        <v>0</v>
      </c>
      <c r="C1" s="290"/>
      <c r="D1" s="290"/>
      <c r="E1" s="290"/>
      <c r="F1" s="289"/>
      <c r="G1" s="363" t="s">
        <v>1</v>
      </c>
      <c r="H1" s="363"/>
      <c r="I1" s="363"/>
      <c r="K1" s="3"/>
      <c r="L1" s="3"/>
      <c r="M1" s="3"/>
    </row>
    <row r="2" spans="1:13" s="11" customFormat="1" ht="45.75" customHeight="1" x14ac:dyDescent="0.35">
      <c r="A2" s="291"/>
      <c r="B2" s="292" t="s">
        <v>108</v>
      </c>
      <c r="C2" s="293"/>
      <c r="D2" s="293"/>
      <c r="E2" s="217"/>
      <c r="F2" s="294"/>
      <c r="G2" s="364" t="s">
        <v>136</v>
      </c>
      <c r="H2" s="364"/>
      <c r="I2" s="364"/>
      <c r="K2" s="10"/>
      <c r="L2" s="10"/>
      <c r="M2" s="10"/>
    </row>
    <row r="3" spans="1:13" s="11" customFormat="1" ht="17.649999999999999" x14ac:dyDescent="0.35">
      <c r="A3" s="291"/>
      <c r="B3" s="295" t="s">
        <v>96</v>
      </c>
      <c r="C3" s="295"/>
      <c r="D3" s="295"/>
      <c r="E3" s="296"/>
      <c r="F3" s="291"/>
      <c r="G3" s="297" t="s">
        <v>137</v>
      </c>
      <c r="H3" s="297"/>
      <c r="I3" s="297"/>
      <c r="K3" s="10"/>
      <c r="L3" s="10"/>
      <c r="M3" s="10"/>
    </row>
    <row r="4" spans="1:13" s="11" customFormat="1" ht="17.649999999999999" x14ac:dyDescent="0.35">
      <c r="A4" s="291"/>
      <c r="B4" s="298" t="s">
        <v>202</v>
      </c>
      <c r="C4" s="298"/>
      <c r="D4" s="298"/>
      <c r="E4" s="299"/>
      <c r="F4" s="291"/>
      <c r="G4" s="365" t="s">
        <v>203</v>
      </c>
      <c r="H4" s="365"/>
      <c r="I4" s="365"/>
      <c r="K4" s="10"/>
      <c r="L4" s="10"/>
      <c r="M4" s="10"/>
    </row>
    <row r="5" spans="1:13" ht="17.649999999999999" x14ac:dyDescent="0.5">
      <c r="A5" s="145"/>
      <c r="B5" s="145"/>
      <c r="C5" s="145"/>
      <c r="D5" s="145"/>
      <c r="E5" s="136"/>
      <c r="F5" s="136"/>
      <c r="G5" s="136"/>
      <c r="H5" s="136"/>
      <c r="I5" s="136"/>
      <c r="J5" s="190"/>
    </row>
    <row r="6" spans="1:13" ht="17.25" x14ac:dyDescent="0.45">
      <c r="A6" s="145"/>
      <c r="B6" s="145"/>
      <c r="C6" s="145"/>
      <c r="D6" s="134" t="s">
        <v>2</v>
      </c>
      <c r="E6" s="134"/>
      <c r="F6" s="134"/>
      <c r="G6" s="134"/>
      <c r="H6" s="134"/>
      <c r="I6" s="134"/>
    </row>
    <row r="7" spans="1:13" ht="54.75" customHeight="1" x14ac:dyDescent="0.45">
      <c r="A7" s="145"/>
      <c r="B7" s="366" t="s">
        <v>228</v>
      </c>
      <c r="C7" s="366"/>
      <c r="D7" s="366"/>
      <c r="E7" s="366"/>
      <c r="F7" s="366"/>
      <c r="G7" s="366"/>
      <c r="H7" s="366"/>
      <c r="I7" s="366"/>
    </row>
    <row r="8" spans="1:13" ht="17.25" x14ac:dyDescent="0.45">
      <c r="A8" s="145"/>
      <c r="B8" s="145"/>
      <c r="C8" s="145"/>
      <c r="D8" s="145"/>
      <c r="E8" s="338"/>
      <c r="F8" s="338"/>
      <c r="G8" s="338"/>
      <c r="H8" s="338"/>
      <c r="I8" s="338"/>
      <c r="J8" s="204"/>
    </row>
    <row r="9" spans="1:13" ht="17.649999999999999" x14ac:dyDescent="0.45">
      <c r="A9" s="137" t="s">
        <v>3</v>
      </c>
      <c r="B9" s="338"/>
      <c r="C9" s="24" t="s">
        <v>4</v>
      </c>
      <c r="D9" s="145"/>
      <c r="E9" s="145"/>
      <c r="F9" s="145"/>
      <c r="G9" s="145"/>
      <c r="H9" s="145"/>
      <c r="I9" s="338"/>
      <c r="J9" s="204"/>
    </row>
    <row r="10" spans="1:13" ht="17.649999999999999" x14ac:dyDescent="0.5">
      <c r="A10" s="137" t="s">
        <v>173</v>
      </c>
      <c r="B10" s="136"/>
      <c r="C10" s="24" t="s">
        <v>179</v>
      </c>
      <c r="D10" s="145"/>
      <c r="E10" s="145"/>
      <c r="F10" s="145"/>
      <c r="G10" s="145"/>
      <c r="H10" s="145"/>
      <c r="I10" s="337"/>
      <c r="J10" s="190"/>
    </row>
    <row r="11" spans="1:13" ht="17.649999999999999" x14ac:dyDescent="0.45">
      <c r="A11" s="137" t="s">
        <v>174</v>
      </c>
      <c r="B11" s="137"/>
      <c r="C11" s="26">
        <v>45471</v>
      </c>
      <c r="D11" s="145"/>
      <c r="E11" s="145"/>
      <c r="F11" s="145"/>
      <c r="G11" s="145"/>
      <c r="H11" s="145"/>
      <c r="I11" s="145"/>
      <c r="J11" s="191"/>
    </row>
    <row r="12" spans="1:13" s="28" customFormat="1" ht="17.649999999999999" x14ac:dyDescent="0.45">
      <c r="A12" s="137" t="s">
        <v>7</v>
      </c>
      <c r="B12" s="137"/>
      <c r="C12" s="24" t="s">
        <v>8</v>
      </c>
      <c r="D12" s="194"/>
      <c r="E12" s="194"/>
      <c r="F12" s="194"/>
      <c r="G12" s="194"/>
      <c r="H12" s="194"/>
      <c r="I12" s="194"/>
    </row>
    <row r="13" spans="1:13" ht="17.649999999999999" x14ac:dyDescent="0.45">
      <c r="A13" s="137" t="s">
        <v>9</v>
      </c>
      <c r="B13" s="137"/>
      <c r="C13" s="24" t="s">
        <v>152</v>
      </c>
      <c r="D13" s="145"/>
      <c r="E13" s="145"/>
      <c r="F13" s="145"/>
      <c r="G13" s="145"/>
      <c r="H13" s="145"/>
      <c r="I13" s="145"/>
      <c r="J13" s="190"/>
    </row>
    <row r="14" spans="1:13" ht="17.649999999999999" x14ac:dyDescent="0.5">
      <c r="A14" s="137" t="s">
        <v>11</v>
      </c>
      <c r="B14" s="137"/>
      <c r="C14" s="114">
        <f>SUM(D21:D34)</f>
        <v>281.89999999999998</v>
      </c>
      <c r="D14" s="145"/>
      <c r="E14" s="362" t="s">
        <v>12</v>
      </c>
      <c r="F14" s="362"/>
      <c r="G14" s="195">
        <f>C14-G15</f>
        <v>277.89999999999998</v>
      </c>
      <c r="H14" s="145"/>
      <c r="I14" s="145"/>
    </row>
    <row r="15" spans="1:13" ht="17.649999999999999" x14ac:dyDescent="0.5">
      <c r="A15" s="137" t="s">
        <v>13</v>
      </c>
      <c r="B15" s="137"/>
      <c r="C15" s="24" t="s">
        <v>169</v>
      </c>
      <c r="D15" s="145"/>
      <c r="E15" s="362" t="s">
        <v>15</v>
      </c>
      <c r="F15" s="362"/>
      <c r="G15" s="136">
        <v>4</v>
      </c>
      <c r="H15" s="145"/>
      <c r="I15" s="145"/>
      <c r="J15" s="190"/>
    </row>
    <row r="16" spans="1:13" ht="17.649999999999999" x14ac:dyDescent="0.45">
      <c r="A16" s="138" t="s">
        <v>16</v>
      </c>
      <c r="B16" s="138"/>
      <c r="C16" s="24" t="s">
        <v>170</v>
      </c>
      <c r="D16" s="145"/>
      <c r="E16" s="145"/>
      <c r="F16" s="145"/>
      <c r="G16" s="145"/>
      <c r="H16" s="145"/>
      <c r="I16" s="145"/>
    </row>
    <row r="17" spans="1:11" ht="17.649999999999999" x14ac:dyDescent="0.5">
      <c r="A17" s="145"/>
      <c r="B17" s="145"/>
      <c r="C17" s="145"/>
      <c r="D17" s="145"/>
      <c r="E17" s="136"/>
      <c r="F17" s="136"/>
      <c r="G17" s="136"/>
      <c r="H17" s="136"/>
      <c r="I17" s="136"/>
    </row>
    <row r="18" spans="1:11" ht="16.149999999999999" customHeight="1" x14ac:dyDescent="0.35">
      <c r="A18" s="368" t="s">
        <v>18</v>
      </c>
      <c r="B18" s="368" t="s">
        <v>19</v>
      </c>
      <c r="C18" s="368" t="s">
        <v>20</v>
      </c>
      <c r="D18" s="368" t="s">
        <v>21</v>
      </c>
      <c r="E18" s="368" t="s">
        <v>22</v>
      </c>
      <c r="F18" s="368"/>
      <c r="G18" s="368"/>
      <c r="H18" s="368"/>
      <c r="I18" s="368" t="s">
        <v>23</v>
      </c>
    </row>
    <row r="19" spans="1:11" ht="65.25" customHeight="1" x14ac:dyDescent="0.35">
      <c r="A19" s="369"/>
      <c r="B19" s="369"/>
      <c r="C19" s="369"/>
      <c r="D19" s="370"/>
      <c r="E19" s="339" t="s">
        <v>24</v>
      </c>
      <c r="F19" s="339" t="s">
        <v>25</v>
      </c>
      <c r="G19" s="339" t="s">
        <v>26</v>
      </c>
      <c r="H19" s="339" t="s">
        <v>27</v>
      </c>
      <c r="I19" s="368"/>
    </row>
    <row r="20" spans="1:11" ht="31.9" customHeight="1" x14ac:dyDescent="0.5">
      <c r="A20" s="85">
        <v>1</v>
      </c>
      <c r="B20" s="225" t="s">
        <v>153</v>
      </c>
      <c r="C20" s="226" t="s">
        <v>163</v>
      </c>
      <c r="D20" s="116"/>
      <c r="E20" s="339"/>
      <c r="F20" s="112"/>
      <c r="G20" s="227"/>
      <c r="H20" s="228">
        <v>0.44791666666666669</v>
      </c>
      <c r="I20" s="339" t="s">
        <v>30</v>
      </c>
    </row>
    <row r="21" spans="1:11" ht="42.75" customHeight="1" x14ac:dyDescent="0.35">
      <c r="A21" s="206">
        <v>2</v>
      </c>
      <c r="B21" s="265" t="s">
        <v>100</v>
      </c>
      <c r="C21" s="249" t="s">
        <v>218</v>
      </c>
      <c r="D21" s="266">
        <v>43</v>
      </c>
      <c r="E21" s="231">
        <v>6.9444444444444434E-2</v>
      </c>
      <c r="F21" s="231">
        <f t="shared" ref="F21:F34" si="0">H20+E21</f>
        <v>0.51736111111111116</v>
      </c>
      <c r="G21" s="231">
        <v>4.1666666666666664E-2</v>
      </c>
      <c r="H21" s="231">
        <f t="shared" ref="H21:H33" si="1">F21+G21</f>
        <v>0.55902777777777779</v>
      </c>
      <c r="I21" s="99" t="s">
        <v>180</v>
      </c>
      <c r="J21" s="252"/>
      <c r="K21" s="252"/>
    </row>
    <row r="22" spans="1:11" ht="31.9" customHeight="1" x14ac:dyDescent="0.35">
      <c r="A22" s="85">
        <v>3</v>
      </c>
      <c r="B22" s="265" t="s">
        <v>113</v>
      </c>
      <c r="C22" s="265" t="s">
        <v>36</v>
      </c>
      <c r="D22" s="266">
        <v>11.8</v>
      </c>
      <c r="E22" s="231">
        <v>3.4722222222222224E-2</v>
      </c>
      <c r="F22" s="231">
        <f t="shared" si="0"/>
        <v>0.59375</v>
      </c>
      <c r="G22" s="267">
        <v>8.3333333333333329E-2</v>
      </c>
      <c r="H22" s="231">
        <f t="shared" si="1"/>
        <v>0.67708333333333337</v>
      </c>
      <c r="I22" s="99" t="s">
        <v>31</v>
      </c>
      <c r="J22" s="252"/>
      <c r="K22" s="252"/>
    </row>
    <row r="23" spans="1:11" ht="31.9" customHeight="1" x14ac:dyDescent="0.35">
      <c r="A23" s="206">
        <v>4</v>
      </c>
      <c r="B23" s="229" t="s">
        <v>32</v>
      </c>
      <c r="C23" s="226"/>
      <c r="D23" s="232"/>
      <c r="E23" s="230"/>
      <c r="F23" s="230">
        <f t="shared" si="0"/>
        <v>0.67708333333333337</v>
      </c>
      <c r="G23" s="230">
        <v>4.1666666666666664E-2</v>
      </c>
      <c r="H23" s="231">
        <f t="shared" si="1"/>
        <v>0.71875</v>
      </c>
      <c r="I23" s="112" t="s">
        <v>46</v>
      </c>
    </row>
    <row r="24" spans="1:11" ht="31.9" customHeight="1" x14ac:dyDescent="0.35">
      <c r="A24" s="85">
        <v>5</v>
      </c>
      <c r="B24" s="229" t="s">
        <v>38</v>
      </c>
      <c r="C24" s="226" t="s">
        <v>39</v>
      </c>
      <c r="D24" s="232">
        <v>3</v>
      </c>
      <c r="E24" s="230">
        <v>1.3888888888888888E-2</v>
      </c>
      <c r="F24" s="230">
        <f t="shared" si="0"/>
        <v>0.73263888888888884</v>
      </c>
      <c r="G24" s="230">
        <v>2.0833333333333332E-2</v>
      </c>
      <c r="H24" s="231">
        <f t="shared" si="1"/>
        <v>0.75347222222222221</v>
      </c>
      <c r="I24" s="112" t="s">
        <v>142</v>
      </c>
    </row>
    <row r="25" spans="1:11" ht="31.9" customHeight="1" x14ac:dyDescent="0.35">
      <c r="A25" s="206">
        <v>6</v>
      </c>
      <c r="B25" s="229" t="s">
        <v>84</v>
      </c>
      <c r="C25" s="233" t="s">
        <v>85</v>
      </c>
      <c r="D25" s="232">
        <v>65</v>
      </c>
      <c r="E25" s="230">
        <v>9.0277777777777776E-2</v>
      </c>
      <c r="F25" s="230">
        <f t="shared" si="0"/>
        <v>0.84375</v>
      </c>
      <c r="G25" s="230">
        <v>2.0833333333333332E-2</v>
      </c>
      <c r="H25" s="231">
        <f t="shared" si="1"/>
        <v>0.86458333333333337</v>
      </c>
      <c r="I25" s="112" t="s">
        <v>31</v>
      </c>
    </row>
    <row r="26" spans="1:11" ht="31.9" customHeight="1" x14ac:dyDescent="0.35">
      <c r="A26" s="85">
        <v>7</v>
      </c>
      <c r="B26" s="229"/>
      <c r="C26" s="233"/>
      <c r="D26" s="232"/>
      <c r="E26" s="230"/>
      <c r="F26" s="230">
        <f t="shared" si="0"/>
        <v>0.86458333333333337</v>
      </c>
      <c r="G26" s="230">
        <v>3.125E-2</v>
      </c>
      <c r="H26" s="231">
        <f t="shared" si="1"/>
        <v>0.89583333333333337</v>
      </c>
      <c r="I26" s="112" t="s">
        <v>181</v>
      </c>
    </row>
    <row r="27" spans="1:11" ht="31.9" customHeight="1" x14ac:dyDescent="0.35">
      <c r="A27" s="206">
        <v>8</v>
      </c>
      <c r="B27" s="207" t="s">
        <v>38</v>
      </c>
      <c r="C27" s="234" t="s">
        <v>39</v>
      </c>
      <c r="D27" s="235">
        <v>60</v>
      </c>
      <c r="E27" s="236">
        <v>8.3333333333333329E-2</v>
      </c>
      <c r="F27" s="230">
        <f t="shared" si="0"/>
        <v>0.97916666666666674</v>
      </c>
      <c r="G27" s="99">
        <v>2.0833333333333332E-2</v>
      </c>
      <c r="H27" s="231">
        <f t="shared" si="1"/>
        <v>1</v>
      </c>
      <c r="I27" s="208" t="s">
        <v>123</v>
      </c>
    </row>
    <row r="28" spans="1:11" ht="38.450000000000003" customHeight="1" x14ac:dyDescent="0.35">
      <c r="A28" s="85">
        <v>9</v>
      </c>
      <c r="B28" s="265" t="s">
        <v>113</v>
      </c>
      <c r="C28" s="234" t="s">
        <v>36</v>
      </c>
      <c r="D28" s="235">
        <v>4.0999999999999996</v>
      </c>
      <c r="E28" s="236">
        <v>1.3888888888888888E-2</v>
      </c>
      <c r="F28" s="231">
        <f t="shared" si="0"/>
        <v>1.0138888888888888</v>
      </c>
      <c r="G28" s="99">
        <v>2.0833333333333332E-2</v>
      </c>
      <c r="H28" s="231">
        <f t="shared" si="1"/>
        <v>1.0347222222222221</v>
      </c>
      <c r="I28" s="208" t="s">
        <v>158</v>
      </c>
      <c r="J28" s="252"/>
      <c r="K28" s="252"/>
    </row>
    <row r="29" spans="1:11" ht="53.85" customHeight="1" x14ac:dyDescent="0.35">
      <c r="A29" s="206">
        <v>10</v>
      </c>
      <c r="B29" s="268" t="s">
        <v>38</v>
      </c>
      <c r="C29" s="269" t="s">
        <v>39</v>
      </c>
      <c r="D29" s="238">
        <v>3</v>
      </c>
      <c r="E29" s="239">
        <v>2.0833333333333332E-2</v>
      </c>
      <c r="F29" s="231">
        <f t="shared" si="0"/>
        <v>1.0555555555555554</v>
      </c>
      <c r="G29" s="231">
        <v>2.0833333333333332E-2</v>
      </c>
      <c r="H29" s="231">
        <f t="shared" si="1"/>
        <v>1.0763888888888886</v>
      </c>
      <c r="I29" s="99" t="s">
        <v>189</v>
      </c>
      <c r="J29" s="252"/>
      <c r="K29" s="252"/>
    </row>
    <row r="30" spans="1:11" ht="31.9" customHeight="1" x14ac:dyDescent="0.35">
      <c r="A30" s="85">
        <v>11</v>
      </c>
      <c r="B30" s="229" t="s">
        <v>113</v>
      </c>
      <c r="C30" s="237" t="s">
        <v>51</v>
      </c>
      <c r="D30" s="238">
        <v>4.5</v>
      </c>
      <c r="E30" s="239">
        <v>1.3888888888888888E-2</v>
      </c>
      <c r="F30" s="231">
        <f t="shared" si="0"/>
        <v>1.0902777777777775</v>
      </c>
      <c r="G30" s="231">
        <v>2.0833333333333332E-2</v>
      </c>
      <c r="H30" s="231">
        <f t="shared" si="1"/>
        <v>1.1111111111111107</v>
      </c>
      <c r="I30" s="99" t="s">
        <v>45</v>
      </c>
    </row>
    <row r="31" spans="1:11" ht="31.9" customHeight="1" x14ac:dyDescent="0.35">
      <c r="A31" s="206">
        <v>12</v>
      </c>
      <c r="B31" s="233" t="s">
        <v>32</v>
      </c>
      <c r="C31" s="237" t="s">
        <v>51</v>
      </c>
      <c r="D31" s="238"/>
      <c r="E31" s="239"/>
      <c r="F31" s="231">
        <f t="shared" si="0"/>
        <v>1.1111111111111107</v>
      </c>
      <c r="G31" s="231">
        <v>4.1666666666666664E-2</v>
      </c>
      <c r="H31" s="231">
        <f t="shared" si="1"/>
        <v>1.1527777777777775</v>
      </c>
      <c r="I31" s="99" t="s">
        <v>46</v>
      </c>
    </row>
    <row r="32" spans="1:11" ht="31.9" customHeight="1" x14ac:dyDescent="0.35">
      <c r="A32" s="85">
        <v>13</v>
      </c>
      <c r="B32" s="233" t="s">
        <v>115</v>
      </c>
      <c r="C32" s="237" t="s">
        <v>49</v>
      </c>
      <c r="D32" s="238">
        <v>15</v>
      </c>
      <c r="E32" s="239">
        <v>2.7777777777777776E-2</v>
      </c>
      <c r="F32" s="231">
        <f t="shared" si="0"/>
        <v>1.1805555555555551</v>
      </c>
      <c r="G32" s="231">
        <v>2.7777777777777776E-2</v>
      </c>
      <c r="H32" s="231">
        <f t="shared" si="1"/>
        <v>1.2083333333333328</v>
      </c>
      <c r="I32" s="99" t="s">
        <v>182</v>
      </c>
    </row>
    <row r="33" spans="1:13" ht="45.4" customHeight="1" x14ac:dyDescent="0.35">
      <c r="A33" s="206">
        <v>14</v>
      </c>
      <c r="B33" s="233" t="s">
        <v>139</v>
      </c>
      <c r="C33" s="237" t="s">
        <v>47</v>
      </c>
      <c r="D33" s="238">
        <v>71</v>
      </c>
      <c r="E33" s="239">
        <v>0.1111111111111111</v>
      </c>
      <c r="F33" s="231">
        <f t="shared" si="0"/>
        <v>1.319444444444444</v>
      </c>
      <c r="G33" s="231">
        <v>2.7777777777777776E-2</v>
      </c>
      <c r="H33" s="231">
        <f t="shared" si="1"/>
        <v>1.3472222222222217</v>
      </c>
      <c r="I33" s="99" t="s">
        <v>45</v>
      </c>
    </row>
    <row r="34" spans="1:13" ht="31.9" customHeight="1" x14ac:dyDescent="0.5">
      <c r="A34" s="85">
        <v>15</v>
      </c>
      <c r="B34" s="225" t="s">
        <v>153</v>
      </c>
      <c r="C34" s="229" t="s">
        <v>163</v>
      </c>
      <c r="D34" s="240">
        <v>1.5</v>
      </c>
      <c r="E34" s="241">
        <v>3.472222222222222E-3</v>
      </c>
      <c r="F34" s="231">
        <f t="shared" si="0"/>
        <v>1.350694444444444</v>
      </c>
      <c r="G34" s="242"/>
      <c r="H34" s="231"/>
      <c r="I34" s="91" t="s">
        <v>30</v>
      </c>
    </row>
    <row r="35" spans="1:13" ht="17.649999999999999" x14ac:dyDescent="0.45">
      <c r="A35" s="145"/>
      <c r="B35" s="145"/>
      <c r="C35" s="145"/>
      <c r="D35" s="145"/>
      <c r="E35" s="146"/>
      <c r="F35" s="146"/>
      <c r="G35" s="345"/>
      <c r="H35" s="146"/>
      <c r="I35" s="148"/>
    </row>
    <row r="36" spans="1:13" ht="15" customHeight="1" x14ac:dyDescent="0.5">
      <c r="A36" s="145"/>
      <c r="B36" s="346" t="s">
        <v>52</v>
      </c>
      <c r="C36" s="347">
        <f>(C37+C38)</f>
        <v>0.78819444444444442</v>
      </c>
      <c r="D36" s="149"/>
      <c r="E36" s="150"/>
      <c r="F36" s="136"/>
      <c r="G36" s="136"/>
      <c r="H36" s="136"/>
      <c r="I36" s="145"/>
    </row>
    <row r="37" spans="1:13" ht="15" customHeight="1" x14ac:dyDescent="0.5">
      <c r="A37" s="145"/>
      <c r="B37" s="346" t="s">
        <v>53</v>
      </c>
      <c r="C37" s="347">
        <f>SUM(E17:E34)</f>
        <v>0.48263888888888884</v>
      </c>
      <c r="D37" s="149"/>
      <c r="E37" s="150"/>
      <c r="F37" s="151"/>
      <c r="G37" s="152"/>
      <c r="H37" s="153"/>
      <c r="I37" s="145"/>
    </row>
    <row r="38" spans="1:13" ht="15" customHeight="1" x14ac:dyDescent="0.45">
      <c r="A38" s="145"/>
      <c r="B38" s="346" t="s">
        <v>54</v>
      </c>
      <c r="C38" s="348">
        <f>SUM(G20:G33)-G23-G26-G31</f>
        <v>0.30555555555555552</v>
      </c>
      <c r="D38" s="149"/>
      <c r="E38" s="150"/>
      <c r="F38" s="151"/>
      <c r="G38" s="154"/>
      <c r="H38" s="154"/>
      <c r="I38" s="145"/>
    </row>
    <row r="39" spans="1:13" ht="15" customHeight="1" x14ac:dyDescent="0.45">
      <c r="A39" s="145"/>
      <c r="B39" s="349" t="s">
        <v>55</v>
      </c>
      <c r="C39" s="350">
        <f>C36+C40+C41</f>
        <v>0.88750000000000007</v>
      </c>
      <c r="D39" s="149"/>
      <c r="E39" s="155"/>
      <c r="F39" s="151"/>
      <c r="G39" s="154"/>
      <c r="H39" s="154"/>
      <c r="I39" s="145"/>
    </row>
    <row r="40" spans="1:13" ht="15" customHeight="1" x14ac:dyDescent="0.5">
      <c r="A40" s="145"/>
      <c r="B40" s="349" t="s">
        <v>56</v>
      </c>
      <c r="C40" s="348">
        <f>G23+G31</f>
        <v>8.3333333333333329E-2</v>
      </c>
      <c r="D40" s="149"/>
      <c r="E40" s="155"/>
      <c r="F40" s="151"/>
      <c r="G40" s="152"/>
      <c r="H40" s="153"/>
      <c r="I40" s="145"/>
    </row>
    <row r="41" spans="1:13" ht="15" customHeight="1" x14ac:dyDescent="0.5">
      <c r="A41" s="145"/>
      <c r="B41" s="351"/>
      <c r="C41" s="133">
        <v>1.5972222222222224E-2</v>
      </c>
      <c r="D41" s="352"/>
      <c r="E41" s="155"/>
      <c r="F41" s="151"/>
      <c r="G41" s="152"/>
      <c r="H41" s="153"/>
      <c r="I41" s="145"/>
    </row>
    <row r="42" spans="1:13" ht="17.649999999999999" x14ac:dyDescent="0.5">
      <c r="A42" s="145"/>
      <c r="B42" s="351"/>
      <c r="C42" s="351"/>
      <c r="D42" s="352"/>
      <c r="E42" s="155"/>
      <c r="F42" s="145"/>
      <c r="G42" s="145"/>
      <c r="H42" s="145"/>
      <c r="I42" s="145"/>
    </row>
    <row r="43" spans="1:13" s="10" customFormat="1" ht="17.649999999999999" x14ac:dyDescent="0.5">
      <c r="A43" s="301"/>
      <c r="B43" s="302" t="s">
        <v>57</v>
      </c>
      <c r="C43" s="302"/>
      <c r="D43" s="302"/>
      <c r="E43" s="155"/>
      <c r="F43" s="302"/>
      <c r="G43" s="302"/>
      <c r="H43" s="302"/>
      <c r="I43" s="301"/>
    </row>
    <row r="44" spans="1:13" s="55" customFormat="1" ht="15" customHeight="1" x14ac:dyDescent="0.5">
      <c r="A44" s="303"/>
      <c r="B44" s="304"/>
      <c r="C44" s="305"/>
      <c r="D44" s="305"/>
      <c r="E44" s="155"/>
      <c r="F44" s="305"/>
      <c r="G44" s="305"/>
      <c r="H44" s="305"/>
      <c r="I44" s="303"/>
      <c r="K44" s="58"/>
    </row>
    <row r="45" spans="1:13" s="55" customFormat="1" ht="15" customHeight="1" x14ac:dyDescent="0.5">
      <c r="A45" s="303"/>
      <c r="B45" s="304"/>
      <c r="C45" s="305"/>
      <c r="D45" s="305"/>
      <c r="E45" s="155"/>
      <c r="F45" s="305"/>
      <c r="G45" s="305"/>
      <c r="H45" s="305"/>
      <c r="I45" s="303"/>
      <c r="K45" s="58"/>
    </row>
    <row r="46" spans="1:13" s="55" customFormat="1" ht="15" customHeight="1" x14ac:dyDescent="0.5">
      <c r="A46" s="303"/>
      <c r="B46" s="304" t="s">
        <v>89</v>
      </c>
      <c r="C46" s="305"/>
      <c r="D46" s="305"/>
      <c r="E46" s="155"/>
      <c r="F46" s="305"/>
      <c r="G46" s="305" t="s">
        <v>61</v>
      </c>
      <c r="H46" s="305"/>
      <c r="I46" s="303"/>
      <c r="K46" s="58"/>
    </row>
    <row r="47" spans="1:13" s="55" customFormat="1" ht="15" customHeight="1" x14ac:dyDescent="0.5">
      <c r="A47" s="303"/>
      <c r="B47" s="304"/>
      <c r="C47" s="305"/>
      <c r="D47" s="305"/>
      <c r="E47" s="155"/>
      <c r="F47" s="305"/>
      <c r="G47" s="305"/>
      <c r="H47" s="305"/>
      <c r="I47" s="303"/>
      <c r="K47" s="58"/>
    </row>
    <row r="48" spans="1:13" s="55" customFormat="1" ht="16.149999999999999" customHeight="1" x14ac:dyDescent="0.5">
      <c r="A48" s="303"/>
      <c r="B48" s="304" t="s">
        <v>62</v>
      </c>
      <c r="C48" s="305"/>
      <c r="D48" s="305"/>
      <c r="E48" s="155"/>
      <c r="F48" s="305"/>
      <c r="G48" s="305" t="s">
        <v>63</v>
      </c>
      <c r="H48" s="343"/>
      <c r="I48" s="303"/>
      <c r="K48" s="58"/>
      <c r="L48" s="58"/>
      <c r="M48" s="58"/>
    </row>
    <row r="49" spans="1:13" s="55" customFormat="1" ht="16.149999999999999" customHeight="1" x14ac:dyDescent="0.5">
      <c r="A49" s="303"/>
      <c r="B49" s="304"/>
      <c r="C49" s="342"/>
      <c r="D49" s="342"/>
      <c r="E49" s="155"/>
      <c r="F49" s="342"/>
      <c r="G49" s="343"/>
      <c r="H49" s="305"/>
      <c r="I49" s="303"/>
      <c r="K49" s="58"/>
      <c r="L49" s="58"/>
      <c r="M49" s="58"/>
    </row>
    <row r="50" spans="1:13" s="243" customFormat="1" ht="17.649999999999999" x14ac:dyDescent="0.5">
      <c r="A50" s="353"/>
      <c r="B50" s="304" t="s">
        <v>87</v>
      </c>
      <c r="C50" s="342"/>
      <c r="D50" s="342"/>
      <c r="E50" s="155"/>
      <c r="F50" s="342"/>
      <c r="G50" s="399" t="s">
        <v>88</v>
      </c>
      <c r="H50" s="399"/>
      <c r="I50" s="399"/>
    </row>
    <row r="51" spans="1:13" ht="17.25" x14ac:dyDescent="0.45">
      <c r="A51" s="145"/>
      <c r="B51" s="145"/>
      <c r="C51" s="145"/>
      <c r="D51" s="145"/>
      <c r="E51" s="145"/>
      <c r="F51" s="145"/>
      <c r="G51" s="145"/>
      <c r="H51" s="145"/>
      <c r="I51" s="145"/>
    </row>
    <row r="52" spans="1:13" ht="17.649999999999999" x14ac:dyDescent="0.5">
      <c r="A52" s="145"/>
      <c r="B52" s="304" t="s">
        <v>66</v>
      </c>
      <c r="C52" s="342"/>
      <c r="D52" s="342"/>
      <c r="E52" s="342"/>
      <c r="F52" s="342"/>
      <c r="G52" s="399" t="s">
        <v>67</v>
      </c>
      <c r="H52" s="399"/>
      <c r="I52" s="399"/>
    </row>
    <row r="53" spans="1:13" ht="17.25" x14ac:dyDescent="0.45">
      <c r="A53" s="145"/>
      <c r="B53" s="145"/>
      <c r="C53" s="145"/>
      <c r="D53" s="145"/>
      <c r="E53" s="145"/>
      <c r="F53" s="145"/>
      <c r="G53" s="145"/>
      <c r="H53" s="145"/>
      <c r="I53" s="145"/>
    </row>
    <row r="54" spans="1:13" ht="17.649999999999999" x14ac:dyDescent="0.5">
      <c r="A54" s="145"/>
      <c r="B54" s="304" t="s">
        <v>68</v>
      </c>
      <c r="C54" s="342"/>
      <c r="D54" s="342"/>
      <c r="E54" s="342"/>
      <c r="F54" s="399" t="s">
        <v>69</v>
      </c>
      <c r="G54" s="399"/>
      <c r="H54" s="145"/>
      <c r="I54" s="145"/>
    </row>
    <row r="63" spans="1:13" ht="13.15" x14ac:dyDescent="0.4">
      <c r="B63" s="61" t="s">
        <v>70</v>
      </c>
    </row>
    <row r="76" spans="5:5" x14ac:dyDescent="0.35">
      <c r="E76" s="244"/>
    </row>
    <row r="77" spans="5:5" x14ac:dyDescent="0.35">
      <c r="E77" s="244"/>
    </row>
  </sheetData>
  <mergeCells count="15">
    <mergeCell ref="G50:I50"/>
    <mergeCell ref="G52:I52"/>
    <mergeCell ref="F54:G54"/>
    <mergeCell ref="A18:A19"/>
    <mergeCell ref="B18:B19"/>
    <mergeCell ref="C18:C19"/>
    <mergeCell ref="D18:D19"/>
    <mergeCell ref="E18:H18"/>
    <mergeCell ref="I18:I19"/>
    <mergeCell ref="E15:F15"/>
    <mergeCell ref="G1:I1"/>
    <mergeCell ref="G2:I2"/>
    <mergeCell ref="G4:I4"/>
    <mergeCell ref="B7:I7"/>
    <mergeCell ref="E14:F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7"/>
  <sheetViews>
    <sheetView tabSelected="1" zoomScale="70" zoomScaleNormal="70" workbookViewId="0">
      <selection activeCell="A42" sqref="A28:XFD42"/>
    </sheetView>
  </sheetViews>
  <sheetFormatPr defaultColWidth="10.265625" defaultRowHeight="13.9" x14ac:dyDescent="0.45"/>
  <cols>
    <col min="1" max="1" width="4.1328125" style="167" customWidth="1"/>
    <col min="2" max="2" width="49.265625" style="167" customWidth="1"/>
    <col min="3" max="3" width="64.265625" style="167" customWidth="1"/>
    <col min="4" max="4" width="21.3984375" style="167" customWidth="1"/>
    <col min="5" max="5" width="13" style="167" customWidth="1"/>
    <col min="6" max="6" width="16.59765625" style="167" customWidth="1"/>
    <col min="7" max="7" width="16.86328125" style="167" customWidth="1"/>
    <col min="8" max="8" width="22.1328125" style="167" customWidth="1"/>
    <col min="9" max="9" width="52.3984375" style="167" customWidth="1"/>
    <col min="10" max="10" width="5.73046875" style="167" customWidth="1"/>
    <col min="11" max="16384" width="10.265625" style="167"/>
  </cols>
  <sheetData>
    <row r="1" spans="1:9" s="164" customFormat="1" ht="17.649999999999999" x14ac:dyDescent="0.45">
      <c r="A1" s="322"/>
      <c r="B1" s="323"/>
      <c r="C1" s="323"/>
      <c r="D1" s="324"/>
      <c r="E1" s="322"/>
      <c r="F1" s="323"/>
      <c r="G1" s="323"/>
      <c r="H1" s="323"/>
      <c r="I1" s="323"/>
    </row>
    <row r="2" spans="1:9" s="166" customFormat="1" ht="17.649999999999999" x14ac:dyDescent="0.45">
      <c r="A2" s="325"/>
      <c r="B2" s="325"/>
      <c r="C2" s="325"/>
      <c r="D2" s="296"/>
      <c r="E2" s="326"/>
      <c r="F2" s="327"/>
      <c r="G2" s="327"/>
      <c r="H2" s="327"/>
      <c r="I2" s="327"/>
    </row>
    <row r="3" spans="1:9" ht="18" customHeight="1" x14ac:dyDescent="0.45">
      <c r="A3" s="393" t="s">
        <v>118</v>
      </c>
      <c r="B3" s="393"/>
      <c r="C3" s="393"/>
      <c r="D3" s="393"/>
      <c r="E3" s="393"/>
      <c r="F3" s="393"/>
      <c r="G3" s="393"/>
      <c r="H3" s="393"/>
      <c r="I3" s="393"/>
    </row>
    <row r="4" spans="1:9" ht="33" customHeight="1" x14ac:dyDescent="0.45">
      <c r="A4" s="328"/>
      <c r="B4" s="394" t="s">
        <v>241</v>
      </c>
      <c r="C4" s="394"/>
      <c r="D4" s="394"/>
      <c r="E4" s="394"/>
      <c r="F4" s="394"/>
      <c r="G4" s="394"/>
      <c r="H4" s="394"/>
      <c r="I4" s="394"/>
    </row>
    <row r="5" spans="1:9" ht="18.75" customHeight="1" x14ac:dyDescent="0.45">
      <c r="A5" s="328"/>
      <c r="B5" s="360"/>
      <c r="C5" s="360"/>
      <c r="D5" s="360"/>
      <c r="E5" s="360"/>
      <c r="F5" s="360"/>
      <c r="G5" s="360"/>
      <c r="H5" s="360"/>
      <c r="I5" s="360"/>
    </row>
    <row r="6" spans="1:9" ht="27" customHeight="1" x14ac:dyDescent="0.45">
      <c r="A6" s="137" t="s">
        <v>3</v>
      </c>
      <c r="B6" s="137"/>
      <c r="C6" s="168" t="s">
        <v>4</v>
      </c>
      <c r="D6" s="137"/>
      <c r="E6" s="137"/>
      <c r="F6" s="137"/>
      <c r="G6" s="137"/>
      <c r="H6" s="137"/>
      <c r="I6" s="137"/>
    </row>
    <row r="7" spans="1:9" ht="27" customHeight="1" x14ac:dyDescent="0.45">
      <c r="A7" s="137" t="s">
        <v>173</v>
      </c>
      <c r="B7" s="137"/>
      <c r="C7" s="104" t="s">
        <v>246</v>
      </c>
      <c r="D7" s="137"/>
      <c r="E7" s="137"/>
      <c r="F7" s="137"/>
      <c r="G7" s="137"/>
      <c r="H7" s="137"/>
      <c r="I7" s="137"/>
    </row>
    <row r="8" spans="1:9" ht="27" customHeight="1" x14ac:dyDescent="0.45">
      <c r="A8" s="137" t="s">
        <v>174</v>
      </c>
      <c r="B8" s="137"/>
      <c r="C8" s="200">
        <v>46056</v>
      </c>
      <c r="D8" s="137"/>
      <c r="E8" s="137"/>
      <c r="F8" s="137"/>
      <c r="G8" s="137"/>
      <c r="H8" s="137"/>
      <c r="I8" s="137"/>
    </row>
    <row r="9" spans="1:9" ht="27" customHeight="1" x14ac:dyDescent="0.45">
      <c r="A9" s="137" t="s">
        <v>7</v>
      </c>
      <c r="B9" s="137"/>
      <c r="C9" s="168" t="s">
        <v>8</v>
      </c>
      <c r="D9" s="137"/>
      <c r="E9" s="137"/>
      <c r="F9" s="137"/>
      <c r="G9" s="137"/>
      <c r="H9" s="137"/>
      <c r="I9" s="137"/>
    </row>
    <row r="10" spans="1:9" ht="27" customHeight="1" x14ac:dyDescent="0.45">
      <c r="A10" s="137" t="s">
        <v>11</v>
      </c>
      <c r="B10" s="137"/>
      <c r="C10" s="67">
        <f>SUM(D16:D21)</f>
        <v>125.9</v>
      </c>
      <c r="D10" s="137"/>
      <c r="E10" s="137"/>
      <c r="F10" s="137"/>
      <c r="G10" s="137"/>
      <c r="H10" s="137"/>
      <c r="I10" s="137"/>
    </row>
    <row r="11" spans="1:9" ht="27" customHeight="1" x14ac:dyDescent="0.45">
      <c r="A11" s="137" t="s">
        <v>13</v>
      </c>
      <c r="B11" s="137"/>
      <c r="C11" s="168" t="s">
        <v>242</v>
      </c>
      <c r="D11" s="137"/>
      <c r="E11" s="137"/>
      <c r="F11" s="137"/>
      <c r="G11" s="137"/>
      <c r="H11" s="137"/>
      <c r="I11" s="137"/>
    </row>
    <row r="12" spans="1:9" ht="27" customHeight="1" x14ac:dyDescent="0.45">
      <c r="A12" s="138" t="s">
        <v>16</v>
      </c>
      <c r="B12" s="138"/>
      <c r="C12" s="170">
        <v>10000</v>
      </c>
      <c r="D12" s="67"/>
      <c r="E12" s="137"/>
      <c r="F12" s="67"/>
      <c r="G12" s="138"/>
      <c r="H12" s="138"/>
      <c r="I12" s="138"/>
    </row>
    <row r="13" spans="1:9" ht="17.649999999999999" x14ac:dyDescent="0.45">
      <c r="A13" s="137"/>
      <c r="B13" s="137"/>
      <c r="C13" s="137"/>
      <c r="D13" s="137"/>
      <c r="E13" s="137"/>
      <c r="F13" s="137"/>
      <c r="G13" s="137"/>
      <c r="H13" s="137"/>
      <c r="I13" s="137"/>
    </row>
    <row r="14" spans="1:9" ht="15" customHeight="1" x14ac:dyDescent="0.45">
      <c r="A14" s="389" t="s">
        <v>120</v>
      </c>
      <c r="B14" s="380" t="s">
        <v>19</v>
      </c>
      <c r="C14" s="400" t="s">
        <v>20</v>
      </c>
      <c r="D14" s="380" t="s">
        <v>21</v>
      </c>
      <c r="E14" s="380" t="s">
        <v>22</v>
      </c>
      <c r="F14" s="380"/>
      <c r="G14" s="380"/>
      <c r="H14" s="380"/>
      <c r="I14" s="380" t="s">
        <v>23</v>
      </c>
    </row>
    <row r="15" spans="1:9" ht="70.900000000000006" customHeight="1" x14ac:dyDescent="0.45">
      <c r="A15" s="390"/>
      <c r="B15" s="381"/>
      <c r="C15" s="401"/>
      <c r="D15" s="382"/>
      <c r="E15" s="361" t="s">
        <v>121</v>
      </c>
      <c r="F15" s="361" t="s">
        <v>25</v>
      </c>
      <c r="G15" s="361" t="s">
        <v>26</v>
      </c>
      <c r="H15" s="361" t="s">
        <v>27</v>
      </c>
      <c r="I15" s="380"/>
    </row>
    <row r="16" spans="1:9" ht="35.25" x14ac:dyDescent="0.45">
      <c r="A16" s="85">
        <v>2</v>
      </c>
      <c r="B16" s="179" t="s">
        <v>131</v>
      </c>
      <c r="C16" s="176" t="s">
        <v>132</v>
      </c>
      <c r="D16" s="177"/>
      <c r="E16" s="112"/>
      <c r="F16" s="253">
        <v>0.76388888888888895</v>
      </c>
      <c r="G16" s="112">
        <v>2.0833333333333332E-2</v>
      </c>
      <c r="H16" s="175">
        <f t="shared" ref="H16:H21" si="0">F16+G16</f>
        <v>0.78472222222222232</v>
      </c>
      <c r="I16" s="99" t="s">
        <v>123</v>
      </c>
    </row>
    <row r="17" spans="1:9" ht="35.25" x14ac:dyDescent="0.45">
      <c r="A17" s="85">
        <v>3</v>
      </c>
      <c r="B17" s="179" t="s">
        <v>133</v>
      </c>
      <c r="C17" s="176" t="s">
        <v>129</v>
      </c>
      <c r="D17" s="177">
        <v>1</v>
      </c>
      <c r="E17" s="112">
        <v>3.472222222222222E-3</v>
      </c>
      <c r="F17" s="253">
        <f t="shared" ref="F17:F21" si="1">H16+E17</f>
        <v>0.78819444444444453</v>
      </c>
      <c r="G17" s="112">
        <v>2.0833333333333332E-2</v>
      </c>
      <c r="H17" s="175">
        <f t="shared" si="0"/>
        <v>0.8090277777777779</v>
      </c>
      <c r="I17" s="99" t="s">
        <v>123</v>
      </c>
    </row>
    <row r="18" spans="1:9" ht="35.25" x14ac:dyDescent="0.45">
      <c r="A18" s="85">
        <v>4</v>
      </c>
      <c r="B18" s="179" t="s">
        <v>134</v>
      </c>
      <c r="C18" s="176" t="s">
        <v>245</v>
      </c>
      <c r="D18" s="177">
        <v>64.900000000000006</v>
      </c>
      <c r="E18" s="112">
        <v>9.7222222222222224E-2</v>
      </c>
      <c r="F18" s="253">
        <f t="shared" si="1"/>
        <v>0.90625000000000011</v>
      </c>
      <c r="G18" s="112">
        <v>2.0833333333333332E-2</v>
      </c>
      <c r="H18" s="175">
        <f t="shared" si="0"/>
        <v>0.92708333333333348</v>
      </c>
      <c r="I18" s="99" t="s">
        <v>31</v>
      </c>
    </row>
    <row r="19" spans="1:9" ht="17.649999999999999" x14ac:dyDescent="0.45">
      <c r="A19" s="85">
        <v>5</v>
      </c>
      <c r="B19" s="179"/>
      <c r="C19" s="176"/>
      <c r="D19" s="177"/>
      <c r="E19" s="112"/>
      <c r="F19" s="253">
        <f t="shared" si="1"/>
        <v>0.92708333333333348</v>
      </c>
      <c r="G19" s="112">
        <v>4.1666666666666664E-2</v>
      </c>
      <c r="H19" s="175">
        <f t="shared" si="0"/>
        <v>0.96875000000000011</v>
      </c>
      <c r="I19" s="99" t="s">
        <v>56</v>
      </c>
    </row>
    <row r="20" spans="1:9" ht="35.25" x14ac:dyDescent="0.45">
      <c r="A20" s="85">
        <v>6</v>
      </c>
      <c r="B20" s="254" t="s">
        <v>238</v>
      </c>
      <c r="C20" s="207" t="s">
        <v>243</v>
      </c>
      <c r="D20" s="235">
        <v>3</v>
      </c>
      <c r="E20" s="236">
        <v>3.472222222222222E-3</v>
      </c>
      <c r="F20" s="253">
        <f t="shared" si="1"/>
        <v>0.97222222222222232</v>
      </c>
      <c r="G20" s="99">
        <v>3.4722222222222224E-2</v>
      </c>
      <c r="H20" s="189">
        <f t="shared" si="0"/>
        <v>1.0069444444444446</v>
      </c>
      <c r="I20" s="99" t="s">
        <v>237</v>
      </c>
    </row>
    <row r="21" spans="1:9" ht="17.649999999999999" x14ac:dyDescent="0.45">
      <c r="A21" s="85">
        <v>7</v>
      </c>
      <c r="B21" s="254" t="s">
        <v>239</v>
      </c>
      <c r="C21" s="171" t="s">
        <v>244</v>
      </c>
      <c r="D21" s="235">
        <v>57</v>
      </c>
      <c r="E21" s="236">
        <v>0.125</v>
      </c>
      <c r="F21" s="253">
        <f t="shared" si="1"/>
        <v>1.1319444444444446</v>
      </c>
      <c r="G21" s="99">
        <v>2.0833333333333332E-2</v>
      </c>
      <c r="H21" s="189">
        <f t="shared" si="0"/>
        <v>1.1527777777777779</v>
      </c>
      <c r="I21" s="99" t="s">
        <v>240</v>
      </c>
    </row>
    <row r="22" spans="1:9" ht="17.649999999999999" x14ac:dyDescent="0.45">
      <c r="A22" s="137"/>
      <c r="B22" s="329"/>
      <c r="C22" s="137"/>
      <c r="D22" s="330"/>
      <c r="E22" s="146"/>
      <c r="F22" s="146"/>
      <c r="G22" s="146"/>
      <c r="H22" s="146"/>
      <c r="I22" s="217"/>
    </row>
    <row r="23" spans="1:9" ht="27.75" customHeight="1" x14ac:dyDescent="0.45">
      <c r="A23" s="137"/>
      <c r="B23" s="182" t="s">
        <v>52</v>
      </c>
      <c r="C23" s="183">
        <f>C24+C25</f>
        <v>0.34722222222222227</v>
      </c>
      <c r="D23" s="182"/>
      <c r="E23" s="182"/>
      <c r="F23" s="182"/>
      <c r="G23" s="182"/>
      <c r="H23" s="331"/>
      <c r="I23" s="137"/>
    </row>
    <row r="24" spans="1:9" ht="27.75" customHeight="1" x14ac:dyDescent="0.45">
      <c r="A24" s="137"/>
      <c r="B24" s="182" t="s">
        <v>53</v>
      </c>
      <c r="C24" s="183">
        <f>SUM(E16:E21)</f>
        <v>0.22916666666666669</v>
      </c>
      <c r="D24" s="182"/>
      <c r="E24" s="332"/>
      <c r="F24" s="182"/>
      <c r="G24" s="182"/>
      <c r="H24" s="333"/>
      <c r="I24" s="153"/>
    </row>
    <row r="25" spans="1:9" ht="27.75" customHeight="1" x14ac:dyDescent="0.45">
      <c r="A25" s="137"/>
      <c r="B25" s="182" t="s">
        <v>54</v>
      </c>
      <c r="C25" s="184">
        <f>SUM(G16:G21)-C26</f>
        <v>0.11805555555555558</v>
      </c>
      <c r="D25" s="182"/>
      <c r="E25" s="182"/>
      <c r="F25" s="182"/>
      <c r="G25" s="182"/>
      <c r="H25" s="333"/>
      <c r="I25" s="315"/>
    </row>
    <row r="26" spans="1:9" ht="27.75" customHeight="1" x14ac:dyDescent="0.45">
      <c r="A26" s="137"/>
      <c r="B26" s="182" t="s">
        <v>56</v>
      </c>
      <c r="C26" s="184">
        <f>G19</f>
        <v>4.1666666666666664E-2</v>
      </c>
      <c r="D26" s="137"/>
      <c r="E26" s="334"/>
      <c r="F26" s="334"/>
      <c r="G26" s="334"/>
      <c r="H26" s="334"/>
      <c r="I26" s="137"/>
    </row>
    <row r="27" spans="1:9" s="165" customFormat="1" ht="15.4" x14ac:dyDescent="0.45">
      <c r="A27" s="65"/>
      <c r="B27" s="63"/>
      <c r="C27" s="186"/>
      <c r="D27" s="65"/>
      <c r="E27" s="64"/>
      <c r="F27" s="64"/>
      <c r="G27" s="64"/>
      <c r="H27" s="64"/>
      <c r="I27" s="64"/>
    </row>
  </sheetData>
  <mergeCells count="8">
    <mergeCell ref="I14:I15"/>
    <mergeCell ref="A3:I3"/>
    <mergeCell ref="B4:I4"/>
    <mergeCell ref="A14:A15"/>
    <mergeCell ref="B14:B15"/>
    <mergeCell ref="C14:C15"/>
    <mergeCell ref="D14:D15"/>
    <mergeCell ref="E14:H14"/>
  </mergeCells>
  <pageMargins left="0.25" right="0.25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77.05.602_23.608корр</vt:lpstr>
      <vt:lpstr>77.05.604проект</vt:lpstr>
      <vt:lpstr>77.10.608проект</vt:lpstr>
      <vt:lpstr>77.03.610проект</vt:lpstr>
      <vt:lpstr>77.01.615проект</vt:lpstr>
      <vt:lpstr>77.23.605_23.600проект</vt:lpstr>
      <vt:lpstr>77.11.713-1проект</vt:lpstr>
      <vt:lpstr>77.24.628проект</vt:lpstr>
      <vt:lpstr>77.01.614 корр</vt:lpstr>
      <vt:lpstr>77.01.614</vt:lpstr>
      <vt:lpstr>77.03.608проект</vt:lpstr>
      <vt:lpstr>77.24.647проект</vt:lpstr>
      <vt:lpstr>77.03.612проект</vt:lpstr>
      <vt:lpstr>77.14.608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2026-05-06T08:04:01Z</dcterms:modified>
</cp:coreProperties>
</file>